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8415" windowHeight="8700"/>
  </bookViews>
  <sheets>
    <sheet name="Hydraulic conductivity" sheetId="3" r:id="rId1"/>
  </sheets>
  <definedNames>
    <definedName name="_xlnm.Print_Area" localSheetId="0">'Hydraulic conductivity'!$A$1:$V$48</definedName>
    <definedName name="_xlnm.Print_Titles" localSheetId="0">'Hydraulic conductivity'!$10:$12</definedName>
  </definedNames>
  <calcPr calcId="125725"/>
</workbook>
</file>

<file path=xl/calcChain.xml><?xml version="1.0" encoding="utf-8"?>
<calcChain xmlns="http://schemas.openxmlformats.org/spreadsheetml/2006/main">
  <c r="S21" i="3"/>
  <c r="T21" s="1"/>
  <c r="U21" s="1"/>
  <c r="S20"/>
  <c r="T20" s="1"/>
  <c r="U20" s="1"/>
  <c r="S19"/>
  <c r="T19" s="1"/>
  <c r="U19" s="1"/>
  <c r="O21"/>
  <c r="P21" s="1"/>
  <c r="Q21" s="1"/>
  <c r="O20"/>
  <c r="P20" s="1"/>
  <c r="Q20" s="1"/>
  <c r="O19"/>
  <c r="P19" s="1"/>
  <c r="Q19" s="1"/>
  <c r="L21"/>
  <c r="M21" s="1"/>
  <c r="L20"/>
  <c r="M20" s="1"/>
  <c r="L19"/>
  <c r="M19" s="1"/>
  <c r="I21"/>
  <c r="K21"/>
  <c r="I20"/>
  <c r="K20"/>
  <c r="I19"/>
  <c r="K19"/>
  <c r="K18"/>
  <c r="L18" s="1"/>
  <c r="M18" s="1"/>
  <c r="I18"/>
  <c r="K17"/>
  <c r="L17" s="1"/>
  <c r="M17" s="1"/>
  <c r="I17"/>
  <c r="K16"/>
  <c r="L16" s="1"/>
  <c r="M16" s="1"/>
  <c r="I16"/>
  <c r="K24"/>
  <c r="O24" s="1"/>
  <c r="P24" s="1"/>
  <c r="I24"/>
  <c r="K23"/>
  <c r="O23" s="1"/>
  <c r="P23" s="1"/>
  <c r="I23"/>
  <c r="K22"/>
  <c r="O22" s="1"/>
  <c r="P22" s="1"/>
  <c r="I22"/>
  <c r="K33"/>
  <c r="L33" s="1"/>
  <c r="M33" s="1"/>
  <c r="I33"/>
  <c r="K32"/>
  <c r="L32" s="1"/>
  <c r="M32" s="1"/>
  <c r="I32"/>
  <c r="K31"/>
  <c r="L31" s="1"/>
  <c r="M31" s="1"/>
  <c r="I31"/>
  <c r="K30"/>
  <c r="O30" s="1"/>
  <c r="P30" s="1"/>
  <c r="I30"/>
  <c r="K29"/>
  <c r="O29" s="1"/>
  <c r="P29" s="1"/>
  <c r="I29"/>
  <c r="K28"/>
  <c r="O28" s="1"/>
  <c r="P28" s="1"/>
  <c r="I28"/>
  <c r="K15"/>
  <c r="L15" s="1"/>
  <c r="M15" s="1"/>
  <c r="I15"/>
  <c r="K14"/>
  <c r="L14" s="1"/>
  <c r="M14" s="1"/>
  <c r="I14"/>
  <c r="K13"/>
  <c r="L13" s="1"/>
  <c r="M13" s="1"/>
  <c r="I13"/>
  <c r="I25"/>
  <c r="I26"/>
  <c r="K35"/>
  <c r="O35" s="1"/>
  <c r="P35" s="1"/>
  <c r="I35"/>
  <c r="K34"/>
  <c r="O34" s="1"/>
  <c r="P34" s="1"/>
  <c r="I34"/>
  <c r="K38"/>
  <c r="O38" s="1"/>
  <c r="P38" s="1"/>
  <c r="I38"/>
  <c r="K37"/>
  <c r="O37" s="1"/>
  <c r="P37" s="1"/>
  <c r="I37"/>
  <c r="K36"/>
  <c r="O36" s="1"/>
  <c r="P36" s="1"/>
  <c r="I36"/>
  <c r="K47"/>
  <c r="O47" s="1"/>
  <c r="P47" s="1"/>
  <c r="I47"/>
  <c r="K46"/>
  <c r="O46" s="1"/>
  <c r="P46" s="1"/>
  <c r="I46"/>
  <c r="K45"/>
  <c r="O45" s="1"/>
  <c r="P45" s="1"/>
  <c r="I45"/>
  <c r="K44"/>
  <c r="O44" s="1"/>
  <c r="P44" s="1"/>
  <c r="I44"/>
  <c r="K43"/>
  <c r="O43" s="1"/>
  <c r="P43" s="1"/>
  <c r="I43"/>
  <c r="K42"/>
  <c r="O42" s="1"/>
  <c r="P42" s="1"/>
  <c r="I42"/>
  <c r="K41"/>
  <c r="O41" s="1"/>
  <c r="P41" s="1"/>
  <c r="I41"/>
  <c r="K40"/>
  <c r="O40" s="1"/>
  <c r="P40" s="1"/>
  <c r="I40"/>
  <c r="K39"/>
  <c r="O39" s="1"/>
  <c r="P39" s="1"/>
  <c r="I39"/>
  <c r="K27"/>
  <c r="O27" s="1"/>
  <c r="P27" s="1"/>
  <c r="I27"/>
  <c r="K26"/>
  <c r="O26" s="1"/>
  <c r="P26" s="1"/>
  <c r="K25"/>
  <c r="O25" s="1"/>
  <c r="P25" s="1"/>
  <c r="L40"/>
  <c r="M40" s="1"/>
  <c r="L38" l="1"/>
  <c r="M38" s="1"/>
  <c r="Q38" s="1"/>
  <c r="S38" s="1"/>
  <c r="T38" s="1"/>
  <c r="U38" s="1"/>
  <c r="L25"/>
  <c r="M25" s="1"/>
  <c r="Q25" s="1"/>
  <c r="S25" s="1"/>
  <c r="T25" s="1"/>
  <c r="U25" s="1"/>
  <c r="O13"/>
  <c r="P13" s="1"/>
  <c r="O14"/>
  <c r="P14" s="1"/>
  <c r="O15"/>
  <c r="P15" s="1"/>
  <c r="O31"/>
  <c r="P31" s="1"/>
  <c r="O32"/>
  <c r="P32" s="1"/>
  <c r="O33"/>
  <c r="P33" s="1"/>
  <c r="O16"/>
  <c r="P16" s="1"/>
  <c r="O17"/>
  <c r="P17" s="1"/>
  <c r="O18"/>
  <c r="P18" s="1"/>
  <c r="L36"/>
  <c r="M36" s="1"/>
  <c r="Q36" s="1"/>
  <c r="S36" s="1"/>
  <c r="T36" s="1"/>
  <c r="U36" s="1"/>
  <c r="Q13"/>
  <c r="S13" s="1"/>
  <c r="T13" s="1"/>
  <c r="U13" s="1"/>
  <c r="Q14"/>
  <c r="S14" s="1"/>
  <c r="T14" s="1"/>
  <c r="U14" s="1"/>
  <c r="Q15"/>
  <c r="S15" s="1"/>
  <c r="T15" s="1"/>
  <c r="U15" s="1"/>
  <c r="Q31"/>
  <c r="S31" s="1"/>
  <c r="T31" s="1"/>
  <c r="U31" s="1"/>
  <c r="Q32"/>
  <c r="S32" s="1"/>
  <c r="T32" s="1"/>
  <c r="U32" s="1"/>
  <c r="Q33"/>
  <c r="S33" s="1"/>
  <c r="T33" s="1"/>
  <c r="U33" s="1"/>
  <c r="Q16"/>
  <c r="S16" s="1"/>
  <c r="T16" s="1"/>
  <c r="U16" s="1"/>
  <c r="Q17"/>
  <c r="S17" s="1"/>
  <c r="T17" s="1"/>
  <c r="U17" s="1"/>
  <c r="Q18"/>
  <c r="S18" s="1"/>
  <c r="T18" s="1"/>
  <c r="U18" s="1"/>
  <c r="L28"/>
  <c r="M28" s="1"/>
  <c r="Q28" s="1"/>
  <c r="S28" s="1"/>
  <c r="T28" s="1"/>
  <c r="U28" s="1"/>
  <c r="L29"/>
  <c r="M29" s="1"/>
  <c r="Q29" s="1"/>
  <c r="S29" s="1"/>
  <c r="T29" s="1"/>
  <c r="U29" s="1"/>
  <c r="L30"/>
  <c r="M30" s="1"/>
  <c r="Q30" s="1"/>
  <c r="S30" s="1"/>
  <c r="T30" s="1"/>
  <c r="U30" s="1"/>
  <c r="L22"/>
  <c r="M22" s="1"/>
  <c r="Q22" s="1"/>
  <c r="S22" s="1"/>
  <c r="T22" s="1"/>
  <c r="U22" s="1"/>
  <c r="L23"/>
  <c r="M23" s="1"/>
  <c r="Q23" s="1"/>
  <c r="S23" s="1"/>
  <c r="T23" s="1"/>
  <c r="U23" s="1"/>
  <c r="L24"/>
  <c r="M24" s="1"/>
  <c r="Q24" s="1"/>
  <c r="S24" s="1"/>
  <c r="T24" s="1"/>
  <c r="U24" s="1"/>
  <c r="L44"/>
  <c r="M44" s="1"/>
  <c r="Q44" s="1"/>
  <c r="S44" s="1"/>
  <c r="T44" s="1"/>
  <c r="U44" s="1"/>
  <c r="L35"/>
  <c r="M35" s="1"/>
  <c r="L46"/>
  <c r="M46" s="1"/>
  <c r="Q46" s="1"/>
  <c r="S46" s="1"/>
  <c r="T46" s="1"/>
  <c r="U46" s="1"/>
  <c r="L42"/>
  <c r="M42" s="1"/>
  <c r="Q42" s="1"/>
  <c r="S42" s="1"/>
  <c r="T42" s="1"/>
  <c r="U42" s="1"/>
  <c r="L27"/>
  <c r="M27" s="1"/>
  <c r="Q27" s="1"/>
  <c r="S27" s="1"/>
  <c r="T27" s="1"/>
  <c r="U27" s="1"/>
  <c r="L34"/>
  <c r="M34" s="1"/>
  <c r="Q34" s="1"/>
  <c r="S34" s="1"/>
  <c r="T34" s="1"/>
  <c r="U34" s="1"/>
  <c r="L37"/>
  <c r="M37" s="1"/>
  <c r="Q37" s="1"/>
  <c r="S37" s="1"/>
  <c r="T37" s="1"/>
  <c r="U37" s="1"/>
  <c r="L47"/>
  <c r="M47" s="1"/>
  <c r="Q47" s="1"/>
  <c r="S47" s="1"/>
  <c r="T47" s="1"/>
  <c r="U47" s="1"/>
  <c r="L45"/>
  <c r="M45" s="1"/>
  <c r="Q45" s="1"/>
  <c r="S45" s="1"/>
  <c r="T45" s="1"/>
  <c r="U45" s="1"/>
  <c r="L43"/>
  <c r="M43" s="1"/>
  <c r="Q43" s="1"/>
  <c r="S43" s="1"/>
  <c r="T43" s="1"/>
  <c r="U43" s="1"/>
  <c r="L41"/>
  <c r="M41" s="1"/>
  <c r="Q41" s="1"/>
  <c r="S41" s="1"/>
  <c r="T41" s="1"/>
  <c r="U41" s="1"/>
  <c r="L39"/>
  <c r="M39" s="1"/>
  <c r="Q39" s="1"/>
  <c r="S39" s="1"/>
  <c r="T39" s="1"/>
  <c r="U39" s="1"/>
  <c r="L26"/>
  <c r="M26" s="1"/>
  <c r="Q26" s="1"/>
  <c r="S26" s="1"/>
  <c r="T26" s="1"/>
  <c r="U26" s="1"/>
  <c r="Q35"/>
  <c r="S35" s="1"/>
  <c r="T35" s="1"/>
  <c r="U35" s="1"/>
  <c r="Q40"/>
  <c r="S40" s="1"/>
  <c r="T40" s="1"/>
  <c r="U40" s="1"/>
  <c r="V22" l="1"/>
  <c r="V28"/>
  <c r="V31"/>
  <c r="V13"/>
  <c r="V16"/>
</calcChain>
</file>

<file path=xl/sharedStrings.xml><?xml version="1.0" encoding="utf-8"?>
<sst xmlns="http://schemas.openxmlformats.org/spreadsheetml/2006/main" count="199" uniqueCount="77">
  <si>
    <t>h(ti) =</t>
  </si>
  <si>
    <t>depth of water above base of hole at start of test, cm</t>
  </si>
  <si>
    <t>h(tn) =</t>
  </si>
  <si>
    <t>depth of water above base of hole at finish of test, cm</t>
  </si>
  <si>
    <t xml:space="preserve">tn-ti = </t>
  </si>
  <si>
    <t>total (cumulative) time, seconds</t>
  </si>
  <si>
    <t>r =</t>
  </si>
  <si>
    <t>radius of auger hole</t>
  </si>
  <si>
    <t>A</t>
  </si>
  <si>
    <t>B</t>
  </si>
  <si>
    <t>C</t>
  </si>
  <si>
    <t>E</t>
  </si>
  <si>
    <t>F</t>
  </si>
  <si>
    <t>G</t>
  </si>
  <si>
    <t>Profile No.</t>
  </si>
  <si>
    <t>Repli-cate</t>
  </si>
  <si>
    <t>Depth cm</t>
  </si>
  <si>
    <t>r</t>
  </si>
  <si>
    <t>1.15r</t>
  </si>
  <si>
    <t>h(ti)</t>
  </si>
  <si>
    <t>r/2</t>
  </si>
  <si>
    <t>h(ti)+r/2</t>
  </si>
  <si>
    <t>log (h(ti)+r/2)</t>
  </si>
  <si>
    <t>h(tn)</t>
  </si>
  <si>
    <t>h(tn)+r/2</t>
  </si>
  <si>
    <t>log (h(tn)+r/2</t>
  </si>
  <si>
    <t>A-B</t>
  </si>
  <si>
    <t>tn-ti</t>
  </si>
  <si>
    <t>C/E</t>
  </si>
  <si>
    <t>1.15r*F</t>
  </si>
  <si>
    <t>K, m/day</t>
  </si>
  <si>
    <t>P35</t>
  </si>
  <si>
    <t>2</t>
  </si>
  <si>
    <t>1</t>
  </si>
  <si>
    <t>3</t>
  </si>
  <si>
    <t>70</t>
  </si>
  <si>
    <t>30</t>
  </si>
  <si>
    <t>50</t>
  </si>
  <si>
    <t>Soil type</t>
  </si>
  <si>
    <t>G*864</t>
  </si>
  <si>
    <t>75</t>
  </si>
  <si>
    <t>P52</t>
  </si>
  <si>
    <t>P18</t>
  </si>
  <si>
    <t>P50</t>
  </si>
  <si>
    <t>P46</t>
  </si>
  <si>
    <t>P27</t>
  </si>
  <si>
    <t>Water source</t>
  </si>
  <si>
    <t>Ethiopian Nile Irrigation and Drainage Project. Feasibility Studies for about 80,000 ha net Irrigation and Drainage Schemes</t>
  </si>
  <si>
    <t>SOILS, LAND USE AND LAND SUITABILITY</t>
  </si>
  <si>
    <t>canal</t>
  </si>
  <si>
    <t>Indris R</t>
  </si>
  <si>
    <t>Gibe R</t>
  </si>
  <si>
    <t>Average K                  m/day</t>
  </si>
  <si>
    <t>Irrigation</t>
  </si>
  <si>
    <t>N</t>
  </si>
  <si>
    <t>P5</t>
  </si>
  <si>
    <t>72</t>
  </si>
  <si>
    <t>P15</t>
  </si>
  <si>
    <t>Sifa R</t>
  </si>
  <si>
    <t>P23</t>
  </si>
  <si>
    <t>Mechara R</t>
  </si>
  <si>
    <t>P24</t>
  </si>
  <si>
    <t>P40</t>
  </si>
  <si>
    <t xml:space="preserve">Ground- </t>
  </si>
  <si>
    <t xml:space="preserve">water </t>
  </si>
  <si>
    <t>NT</t>
  </si>
  <si>
    <t>VR1</t>
  </si>
  <si>
    <t>Location</t>
  </si>
  <si>
    <t>P43</t>
  </si>
  <si>
    <t xml:space="preserve">ANNEX G:   HYDRAULIC CONDUCTIVITY MEASUREMENTS (inverse-auger hole method) </t>
  </si>
  <si>
    <t>R1</t>
  </si>
  <si>
    <t>R2</t>
  </si>
  <si>
    <t>P</t>
  </si>
  <si>
    <t>Dale River</t>
  </si>
  <si>
    <t>71</t>
  </si>
  <si>
    <t>73</t>
  </si>
  <si>
    <t>NEGESO DAM PROJECT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</si>
</sst>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00"/>
    <numFmt numFmtId="166" formatCode="0.000"/>
    <numFmt numFmtId="167" formatCode="0000000"/>
  </numFmts>
  <fonts count="7">
    <font>
      <sz val="10"/>
      <name val="Arial"/>
    </font>
    <font>
      <sz val="10"/>
      <name val="Arial"/>
      <family val="2"/>
    </font>
    <font>
      <sz val="11"/>
      <name val="Garamond"/>
      <family val="1"/>
    </font>
    <font>
      <sz val="10"/>
      <name val="Garamond"/>
      <family val="1"/>
    </font>
    <font>
      <b/>
      <sz val="10"/>
      <name val="Garamond"/>
      <family val="1"/>
    </font>
    <font>
      <b/>
      <sz val="11"/>
      <name val="Garamond"/>
      <family val="1"/>
    </font>
    <font>
      <sz val="9"/>
      <name val="Garamond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" fontId="3" fillId="0" borderId="0" xfId="0" applyNumberFormat="1" applyFont="1" applyFill="1" applyBorder="1"/>
    <xf numFmtId="1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center" wrapText="1"/>
    </xf>
    <xf numFmtId="2" fontId="4" fillId="0" borderId="5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167" fontId="3" fillId="0" borderId="0" xfId="0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center" vertical="center"/>
    </xf>
    <xf numFmtId="167" fontId="6" fillId="0" borderId="0" xfId="0" applyNumberFormat="1" applyFont="1" applyBorder="1" applyAlignment="1">
      <alignment horizontal="center" vertical="center" wrapText="1"/>
    </xf>
    <xf numFmtId="167" fontId="3" fillId="0" borderId="0" xfId="2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6" xfId="1" applyNumberFormat="1" applyFont="1" applyBorder="1" applyAlignment="1">
      <alignment horizontal="center" vertical="center"/>
    </xf>
    <xf numFmtId="167" fontId="6" fillId="0" borderId="6" xfId="0" applyNumberFormat="1" applyFont="1" applyBorder="1" applyAlignment="1">
      <alignment horizontal="center" vertical="center" wrapText="1"/>
    </xf>
    <xf numFmtId="167" fontId="3" fillId="0" borderId="6" xfId="2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167" fontId="3" fillId="0" borderId="6" xfId="3" applyNumberFormat="1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" fillId="0" borderId="5" xfId="0" applyFont="1" applyFill="1" applyBorder="1"/>
    <xf numFmtId="0" fontId="4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1" fontId="3" fillId="0" borderId="10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6" xfId="3"/>
    <cellStyle name="Normal 21" xfId="2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7"/>
  <sheetViews>
    <sheetView tabSelected="1" view="pageBreakPreview" zoomScaleNormal="75" zoomScaleSheetLayoutView="100" workbookViewId="0">
      <pane ySplit="12" topLeftCell="A13" activePane="bottomLeft" state="frozen"/>
      <selection pane="bottomLeft" activeCell="F4" sqref="F4"/>
    </sheetView>
  </sheetViews>
  <sheetFormatPr defaultRowHeight="12.75"/>
  <cols>
    <col min="1" max="1" width="8" style="3" customWidth="1"/>
    <col min="2" max="2" width="9" style="3" customWidth="1"/>
    <col min="3" max="3" width="8.7109375" style="3" customWidth="1"/>
    <col min="4" max="4" width="8" style="3" customWidth="1"/>
    <col min="5" max="5" width="6.5703125" style="3" customWidth="1"/>
    <col min="6" max="6" width="10.28515625" style="3" customWidth="1"/>
    <col min="7" max="7" width="8.7109375" style="3" customWidth="1"/>
    <col min="8" max="8" width="6.5703125" style="3" customWidth="1"/>
    <col min="9" max="9" width="7" style="3" customWidth="1"/>
    <col min="10" max="10" width="6" style="4" customWidth="1"/>
    <col min="11" max="11" width="7.140625" style="39" customWidth="1"/>
    <col min="12" max="12" width="8.42578125" style="4" customWidth="1"/>
    <col min="13" max="13" width="12" style="39" customWidth="1"/>
    <col min="14" max="14" width="8.140625" style="4" customWidth="1"/>
    <col min="15" max="15" width="8.7109375" style="4" customWidth="1"/>
    <col min="16" max="16" width="12.5703125" style="39" customWidth="1"/>
    <col min="17" max="17" width="9.28515625" style="39" bestFit="1" customWidth="1"/>
    <col min="18" max="18" width="8.85546875" style="7" customWidth="1"/>
    <col min="19" max="19" width="10.28515625" style="6" customWidth="1"/>
    <col min="20" max="20" width="10.42578125" style="4" customWidth="1"/>
    <col min="21" max="21" width="10.140625" style="8" customWidth="1"/>
    <col min="22" max="22" width="11.5703125" style="9" customWidth="1"/>
    <col min="23" max="23" width="4.7109375" style="9" customWidth="1"/>
    <col min="24" max="24" width="12.140625" style="10" bestFit="1" customWidth="1"/>
    <col min="25" max="16384" width="9.140625" style="10"/>
  </cols>
  <sheetData>
    <row r="1" spans="1:25" ht="15">
      <c r="A1" s="1" t="s">
        <v>47</v>
      </c>
      <c r="B1" s="1"/>
      <c r="C1" s="1"/>
      <c r="D1" s="2"/>
      <c r="G1" s="4"/>
      <c r="H1" s="4"/>
      <c r="I1" s="5"/>
      <c r="K1" s="4"/>
      <c r="M1" s="6"/>
      <c r="P1" s="7"/>
      <c r="Q1" s="6"/>
      <c r="R1" s="4"/>
      <c r="S1" s="8"/>
      <c r="T1" s="8"/>
      <c r="U1" s="7"/>
      <c r="W1" s="8"/>
      <c r="X1" s="9"/>
    </row>
    <row r="2" spans="1:25" ht="15">
      <c r="A2" s="11" t="s">
        <v>76</v>
      </c>
      <c r="B2" s="11"/>
      <c r="C2" s="11"/>
      <c r="D2" s="12"/>
      <c r="G2" s="4"/>
      <c r="H2" s="4"/>
      <c r="I2" s="5"/>
      <c r="K2" s="4"/>
      <c r="M2" s="6"/>
      <c r="P2" s="7"/>
      <c r="Q2" s="6"/>
      <c r="R2" s="4"/>
      <c r="S2" s="8"/>
      <c r="T2" s="8"/>
      <c r="U2" s="7"/>
      <c r="W2" s="8"/>
      <c r="X2" s="9"/>
    </row>
    <row r="3" spans="1:25" ht="15">
      <c r="A3" s="11" t="s">
        <v>48</v>
      </c>
      <c r="B3" s="11"/>
      <c r="C3" s="11"/>
      <c r="D3" s="12"/>
      <c r="G3" s="4"/>
      <c r="H3" s="4"/>
      <c r="I3" s="5"/>
      <c r="K3" s="4"/>
      <c r="M3" s="6"/>
      <c r="P3" s="7"/>
      <c r="Q3" s="6"/>
      <c r="R3" s="4"/>
      <c r="S3" s="8"/>
      <c r="T3" s="8"/>
      <c r="U3" s="7"/>
      <c r="W3" s="8"/>
      <c r="X3" s="9"/>
    </row>
    <row r="4" spans="1:25" ht="15">
      <c r="A4" s="11" t="s">
        <v>69</v>
      </c>
      <c r="B4" s="11"/>
      <c r="C4" s="11"/>
      <c r="D4" s="12"/>
      <c r="G4" s="4"/>
      <c r="H4" s="4"/>
      <c r="I4" s="5"/>
      <c r="K4" s="4"/>
      <c r="M4" s="6"/>
      <c r="P4" s="7"/>
      <c r="Q4" s="6"/>
      <c r="R4" s="4"/>
      <c r="S4" s="8"/>
      <c r="T4" s="8"/>
      <c r="U4" s="7"/>
      <c r="W4" s="8"/>
      <c r="X4" s="9"/>
    </row>
    <row r="5" spans="1:25">
      <c r="G5" s="4"/>
      <c r="H5" s="4"/>
      <c r="I5" s="5"/>
      <c r="K5" s="4"/>
      <c r="M5" s="6"/>
      <c r="P5" s="7"/>
      <c r="Q5" s="6"/>
      <c r="R5" s="4"/>
      <c r="S5" s="8"/>
      <c r="T5" s="8"/>
      <c r="U5" s="7"/>
      <c r="W5" s="8"/>
      <c r="X5" s="9"/>
    </row>
    <row r="6" spans="1:25">
      <c r="A6" s="13"/>
      <c r="B6" s="13"/>
      <c r="C6" s="14" t="s">
        <v>0</v>
      </c>
      <c r="D6" s="15" t="s">
        <v>1</v>
      </c>
      <c r="E6" s="10"/>
      <c r="F6" s="15"/>
      <c r="G6" s="4"/>
      <c r="H6" s="16"/>
      <c r="I6" s="5"/>
      <c r="J6" s="17"/>
      <c r="K6" s="18"/>
      <c r="L6" s="18"/>
      <c r="M6" s="19"/>
      <c r="N6" s="18"/>
      <c r="O6" s="18"/>
      <c r="P6" s="20"/>
      <c r="Q6" s="19"/>
      <c r="R6" s="18"/>
      <c r="S6" s="21"/>
      <c r="T6" s="21"/>
      <c r="U6" s="20"/>
      <c r="W6" s="21"/>
      <c r="X6" s="20"/>
      <c r="Y6" s="22"/>
    </row>
    <row r="7" spans="1:25">
      <c r="A7" s="13"/>
      <c r="B7" s="13"/>
      <c r="C7" s="14" t="s">
        <v>2</v>
      </c>
      <c r="D7" s="15" t="s">
        <v>3</v>
      </c>
      <c r="E7" s="10"/>
      <c r="F7" s="15"/>
      <c r="G7" s="4"/>
      <c r="H7" s="16"/>
      <c r="I7" s="5"/>
      <c r="J7" s="17"/>
      <c r="K7" s="18"/>
      <c r="L7" s="18"/>
      <c r="M7" s="19"/>
      <c r="N7" s="18"/>
      <c r="O7" s="18"/>
      <c r="P7" s="20"/>
      <c r="Q7" s="19"/>
      <c r="R7" s="18"/>
      <c r="S7" s="21"/>
      <c r="T7" s="21"/>
      <c r="U7" s="20"/>
      <c r="W7" s="21"/>
      <c r="X7" s="20"/>
      <c r="Y7" s="22"/>
    </row>
    <row r="8" spans="1:25">
      <c r="C8" s="14" t="s">
        <v>4</v>
      </c>
      <c r="D8" s="15" t="s">
        <v>5</v>
      </c>
      <c r="E8" s="10"/>
      <c r="F8" s="15"/>
      <c r="G8" s="4"/>
      <c r="H8" s="16"/>
      <c r="I8" s="5"/>
      <c r="J8" s="17"/>
      <c r="K8" s="4"/>
      <c r="M8" s="6"/>
      <c r="P8" s="7"/>
      <c r="Q8" s="6"/>
      <c r="R8" s="4"/>
      <c r="S8" s="8"/>
      <c r="T8" s="8"/>
      <c r="U8" s="7"/>
      <c r="W8" s="8"/>
      <c r="X8" s="7"/>
    </row>
    <row r="9" spans="1:25">
      <c r="C9" s="14" t="s">
        <v>6</v>
      </c>
      <c r="D9" s="15" t="s">
        <v>7</v>
      </c>
      <c r="E9" s="10"/>
      <c r="F9" s="15"/>
      <c r="G9" s="4"/>
      <c r="H9" s="16"/>
      <c r="I9" s="5"/>
      <c r="J9" s="17"/>
      <c r="K9" s="4"/>
      <c r="M9" s="6"/>
      <c r="P9" s="7"/>
      <c r="Q9" s="6"/>
      <c r="R9" s="4"/>
      <c r="S9" s="8"/>
      <c r="T9" s="8"/>
      <c r="U9" s="7"/>
      <c r="W9" s="8"/>
      <c r="X9" s="7"/>
    </row>
    <row r="10" spans="1:25" ht="12.75" customHeight="1">
      <c r="H10" s="15"/>
      <c r="I10" s="15"/>
      <c r="W10" s="7"/>
    </row>
    <row r="11" spans="1:25" s="50" customFormat="1" ht="25.5">
      <c r="A11" s="40" t="s">
        <v>14</v>
      </c>
      <c r="B11" s="79" t="s">
        <v>67</v>
      </c>
      <c r="C11" s="80"/>
      <c r="D11" s="40" t="s">
        <v>38</v>
      </c>
      <c r="E11" s="40" t="s">
        <v>15</v>
      </c>
      <c r="F11" s="40" t="s">
        <v>46</v>
      </c>
      <c r="G11" s="40" t="s">
        <v>16</v>
      </c>
      <c r="H11" s="41"/>
      <c r="I11" s="42"/>
      <c r="J11" s="43"/>
      <c r="K11" s="42"/>
      <c r="L11" s="43"/>
      <c r="M11" s="44" t="s">
        <v>8</v>
      </c>
      <c r="N11" s="45"/>
      <c r="O11" s="45"/>
      <c r="P11" s="44" t="s">
        <v>9</v>
      </c>
      <c r="Q11" s="46" t="s">
        <v>10</v>
      </c>
      <c r="R11" s="45" t="s">
        <v>11</v>
      </c>
      <c r="S11" s="47" t="s">
        <v>12</v>
      </c>
      <c r="T11" s="48" t="s">
        <v>13</v>
      </c>
      <c r="U11" s="49" t="s">
        <v>30</v>
      </c>
      <c r="V11" s="23" t="s">
        <v>52</v>
      </c>
    </row>
    <row r="12" spans="1:25">
      <c r="A12" s="51"/>
      <c r="B12" s="52" t="s">
        <v>11</v>
      </c>
      <c r="C12" s="52" t="s">
        <v>54</v>
      </c>
      <c r="D12" s="51"/>
      <c r="E12" s="51"/>
      <c r="F12" s="53"/>
      <c r="G12" s="51"/>
      <c r="H12" s="54" t="s">
        <v>17</v>
      </c>
      <c r="I12" s="39" t="s">
        <v>18</v>
      </c>
      <c r="J12" s="4" t="s">
        <v>19</v>
      </c>
      <c r="K12" s="39" t="s">
        <v>20</v>
      </c>
      <c r="L12" s="4" t="s">
        <v>21</v>
      </c>
      <c r="M12" s="7" t="s">
        <v>22</v>
      </c>
      <c r="N12" s="4" t="s">
        <v>23</v>
      </c>
      <c r="O12" s="4" t="s">
        <v>24</v>
      </c>
      <c r="P12" s="7" t="s">
        <v>25</v>
      </c>
      <c r="Q12" s="6" t="s">
        <v>26</v>
      </c>
      <c r="R12" s="4" t="s">
        <v>27</v>
      </c>
      <c r="S12" s="8" t="s">
        <v>28</v>
      </c>
      <c r="T12" s="55" t="s">
        <v>29</v>
      </c>
      <c r="U12" s="56" t="s">
        <v>39</v>
      </c>
      <c r="V12" s="24"/>
      <c r="W12" s="10"/>
    </row>
    <row r="13" spans="1:25">
      <c r="A13" s="57" t="s">
        <v>55</v>
      </c>
      <c r="B13" s="30">
        <v>249881</v>
      </c>
      <c r="C13" s="34">
        <v>988162</v>
      </c>
      <c r="D13" s="57" t="s">
        <v>70</v>
      </c>
      <c r="E13" s="57" t="s">
        <v>33</v>
      </c>
      <c r="F13" s="58" t="s">
        <v>63</v>
      </c>
      <c r="G13" s="57" t="s">
        <v>35</v>
      </c>
      <c r="H13" s="59">
        <v>4</v>
      </c>
      <c r="I13" s="59">
        <f>H13*1.15</f>
        <v>4.5999999999999996</v>
      </c>
      <c r="J13" s="60">
        <v>69</v>
      </c>
      <c r="K13" s="59">
        <f>H13/2</f>
        <v>2</v>
      </c>
      <c r="L13" s="60">
        <f>J13+K13</f>
        <v>71</v>
      </c>
      <c r="M13" s="61">
        <f>LOG(L13)</f>
        <v>1.8512583487190752</v>
      </c>
      <c r="N13" s="60">
        <v>59.6</v>
      </c>
      <c r="O13" s="60">
        <f>N13+K13</f>
        <v>61.6</v>
      </c>
      <c r="P13" s="61">
        <f>LOG(O13)</f>
        <v>1.7895807121644254</v>
      </c>
      <c r="Q13" s="62">
        <f>M13-P13</f>
        <v>6.1677636554649862E-2</v>
      </c>
      <c r="R13" s="60">
        <v>1800</v>
      </c>
      <c r="S13" s="63">
        <f>Q13/R13</f>
        <v>3.4265353641472143E-5</v>
      </c>
      <c r="T13" s="63">
        <f>I13*S13</f>
        <v>1.5762062675077183E-4</v>
      </c>
      <c r="U13" s="61">
        <f>T13*864</f>
        <v>0.13618422151266688</v>
      </c>
      <c r="V13" s="25">
        <f>(U13+U14+U15)/3</f>
        <v>0.1392494526071873</v>
      </c>
    </row>
    <row r="14" spans="1:25">
      <c r="A14" s="64" t="s">
        <v>55</v>
      </c>
      <c r="B14" s="64"/>
      <c r="C14" s="64"/>
      <c r="D14" s="64" t="s">
        <v>70</v>
      </c>
      <c r="E14" s="64" t="s">
        <v>32</v>
      </c>
      <c r="F14" s="65" t="s">
        <v>64</v>
      </c>
      <c r="G14" s="64" t="s">
        <v>35</v>
      </c>
      <c r="H14" s="66">
        <v>4</v>
      </c>
      <c r="I14" s="66">
        <f>H14*1.15</f>
        <v>4.5999999999999996</v>
      </c>
      <c r="J14" s="67">
        <v>68</v>
      </c>
      <c r="K14" s="66">
        <f>H14/2</f>
        <v>2</v>
      </c>
      <c r="L14" s="67">
        <f>J14+K14</f>
        <v>70</v>
      </c>
      <c r="M14" s="68">
        <f>LOG(L14)</f>
        <v>1.8450980400142569</v>
      </c>
      <c r="N14" s="67">
        <v>59</v>
      </c>
      <c r="O14" s="67">
        <f>N14+K14</f>
        <v>61</v>
      </c>
      <c r="P14" s="68">
        <f>LOG(O14)</f>
        <v>1.7853298350107671</v>
      </c>
      <c r="Q14" s="69">
        <f>M14-P14</f>
        <v>5.9768205003489783E-2</v>
      </c>
      <c r="R14" s="67">
        <v>1800</v>
      </c>
      <c r="S14" s="70">
        <f>Q14/R14</f>
        <v>3.3204558335272102E-5</v>
      </c>
      <c r="T14" s="70">
        <f>I14*S14</f>
        <v>1.5274096834225166E-4</v>
      </c>
      <c r="U14" s="68">
        <f>T14*864</f>
        <v>0.13196819664770543</v>
      </c>
      <c r="V14" s="26"/>
    </row>
    <row r="15" spans="1:25">
      <c r="A15" s="71" t="s">
        <v>55</v>
      </c>
      <c r="B15" s="71"/>
      <c r="C15" s="71"/>
      <c r="D15" s="71" t="s">
        <v>70</v>
      </c>
      <c r="E15" s="71" t="s">
        <v>34</v>
      </c>
      <c r="F15" s="72"/>
      <c r="G15" s="71" t="s">
        <v>56</v>
      </c>
      <c r="H15" s="73">
        <v>4</v>
      </c>
      <c r="I15" s="73">
        <f>H15*1.15</f>
        <v>4.5999999999999996</v>
      </c>
      <c r="J15" s="74">
        <v>70</v>
      </c>
      <c r="K15" s="73">
        <f>H15/2</f>
        <v>2</v>
      </c>
      <c r="L15" s="74">
        <f>J15+K15</f>
        <v>72</v>
      </c>
      <c r="M15" s="75">
        <f>LOG(L15)</f>
        <v>1.8573324964312685</v>
      </c>
      <c r="N15" s="74">
        <v>59.6</v>
      </c>
      <c r="O15" s="74">
        <f>N15+K15</f>
        <v>61.6</v>
      </c>
      <c r="P15" s="75">
        <f>LOG(O15)</f>
        <v>1.7895807121644254</v>
      </c>
      <c r="Q15" s="76">
        <f>M15-P15</f>
        <v>6.775178426684314E-2</v>
      </c>
      <c r="R15" s="74">
        <v>1800</v>
      </c>
      <c r="S15" s="77">
        <f>Q15/R15</f>
        <v>3.7639880148246186E-5</v>
      </c>
      <c r="T15" s="77">
        <f>I15*S15</f>
        <v>1.7314344868193243E-4</v>
      </c>
      <c r="U15" s="75">
        <f>T15*864</f>
        <v>0.14959593966118961</v>
      </c>
      <c r="V15" s="27"/>
    </row>
    <row r="16" spans="1:25">
      <c r="A16" s="57" t="s">
        <v>62</v>
      </c>
      <c r="B16" s="28">
        <v>252466</v>
      </c>
      <c r="C16" s="32">
        <v>986009</v>
      </c>
      <c r="D16" s="57" t="s">
        <v>70</v>
      </c>
      <c r="E16" s="57" t="s">
        <v>33</v>
      </c>
      <c r="F16" s="58" t="s">
        <v>63</v>
      </c>
      <c r="G16" s="57" t="s">
        <v>35</v>
      </c>
      <c r="H16" s="59">
        <v>4</v>
      </c>
      <c r="I16" s="59">
        <f t="shared" ref="I16:I35" si="0">H16*1.15</f>
        <v>4.5999999999999996</v>
      </c>
      <c r="J16" s="60">
        <v>68</v>
      </c>
      <c r="K16" s="59">
        <f t="shared" ref="K16:K35" si="1">H16/2</f>
        <v>2</v>
      </c>
      <c r="L16" s="60">
        <f t="shared" ref="L16:L35" si="2">J16+K16</f>
        <v>70</v>
      </c>
      <c r="M16" s="61">
        <f t="shared" ref="M16:M35" si="3">LOG(L16)</f>
        <v>1.8450980400142569</v>
      </c>
      <c r="N16" s="60">
        <v>58.9</v>
      </c>
      <c r="O16" s="60">
        <f t="shared" ref="O16:O35" si="4">N16+K16</f>
        <v>60.9</v>
      </c>
      <c r="P16" s="61">
        <f t="shared" ref="P16:P35" si="5">LOG(O16)</f>
        <v>1.7846172926328754</v>
      </c>
      <c r="Q16" s="62">
        <f t="shared" ref="Q16:Q35" si="6">M16-P16</f>
        <v>6.0480747381381539E-2</v>
      </c>
      <c r="R16" s="60">
        <v>1800</v>
      </c>
      <c r="S16" s="63">
        <f t="shared" ref="S16:S35" si="7">Q16/R16</f>
        <v>3.3600415211878629E-5</v>
      </c>
      <c r="T16" s="63">
        <f t="shared" ref="T16:T35" si="8">I16*S16</f>
        <v>1.5456190997464167E-4</v>
      </c>
      <c r="U16" s="61">
        <f t="shared" ref="U16:U35" si="9">T16*864</f>
        <v>0.13354149021809039</v>
      </c>
      <c r="V16" s="25">
        <f>(U16+U17+U18)/3</f>
        <v>0.17200025981724223</v>
      </c>
    </row>
    <row r="17" spans="1:24">
      <c r="A17" s="64" t="s">
        <v>62</v>
      </c>
      <c r="B17" s="64"/>
      <c r="C17" s="64"/>
      <c r="D17" s="64" t="s">
        <v>70</v>
      </c>
      <c r="E17" s="64" t="s">
        <v>32</v>
      </c>
      <c r="F17" s="65" t="s">
        <v>64</v>
      </c>
      <c r="G17" s="64" t="s">
        <v>35</v>
      </c>
      <c r="H17" s="66">
        <v>4</v>
      </c>
      <c r="I17" s="66">
        <f t="shared" si="0"/>
        <v>4.5999999999999996</v>
      </c>
      <c r="J17" s="67">
        <v>67</v>
      </c>
      <c r="K17" s="66">
        <f t="shared" si="1"/>
        <v>2</v>
      </c>
      <c r="L17" s="67">
        <f t="shared" si="2"/>
        <v>69</v>
      </c>
      <c r="M17" s="68">
        <f t="shared" si="3"/>
        <v>1.8388490907372552</v>
      </c>
      <c r="N17" s="67">
        <v>54.2</v>
      </c>
      <c r="O17" s="67">
        <f t="shared" si="4"/>
        <v>56.2</v>
      </c>
      <c r="P17" s="68">
        <f t="shared" si="5"/>
        <v>1.7497363155690611</v>
      </c>
      <c r="Q17" s="69">
        <f t="shared" si="6"/>
        <v>8.9112775168194158E-2</v>
      </c>
      <c r="R17" s="67">
        <v>1800</v>
      </c>
      <c r="S17" s="70">
        <f t="shared" si="7"/>
        <v>4.950709731566342E-5</v>
      </c>
      <c r="T17" s="70">
        <f t="shared" si="8"/>
        <v>2.2773264765205172E-4</v>
      </c>
      <c r="U17" s="68">
        <f t="shared" si="9"/>
        <v>0.19676100757137269</v>
      </c>
      <c r="V17" s="26"/>
    </row>
    <row r="18" spans="1:24">
      <c r="A18" s="71" t="s">
        <v>62</v>
      </c>
      <c r="B18" s="71"/>
      <c r="C18" s="71"/>
      <c r="D18" s="71" t="s">
        <v>70</v>
      </c>
      <c r="E18" s="71" t="s">
        <v>34</v>
      </c>
      <c r="F18" s="72"/>
      <c r="G18" s="71" t="s">
        <v>35</v>
      </c>
      <c r="H18" s="73">
        <v>4</v>
      </c>
      <c r="I18" s="73">
        <f t="shared" si="0"/>
        <v>4.5999999999999996</v>
      </c>
      <c r="J18" s="74">
        <v>69</v>
      </c>
      <c r="K18" s="73">
        <f t="shared" si="1"/>
        <v>2</v>
      </c>
      <c r="L18" s="74">
        <f t="shared" si="2"/>
        <v>71</v>
      </c>
      <c r="M18" s="75">
        <f t="shared" si="3"/>
        <v>1.8512583487190752</v>
      </c>
      <c r="N18" s="74">
        <v>56.5</v>
      </c>
      <c r="O18" s="74">
        <f t="shared" si="4"/>
        <v>58.5</v>
      </c>
      <c r="P18" s="75">
        <f t="shared" si="5"/>
        <v>1.7671558660821804</v>
      </c>
      <c r="Q18" s="76">
        <f t="shared" si="6"/>
        <v>8.4102482636894793E-2</v>
      </c>
      <c r="R18" s="74">
        <v>1800</v>
      </c>
      <c r="S18" s="77">
        <f t="shared" si="7"/>
        <v>4.6723601464941552E-5</v>
      </c>
      <c r="T18" s="77">
        <f t="shared" si="8"/>
        <v>2.1492856673873111E-4</v>
      </c>
      <c r="U18" s="75">
        <f t="shared" si="9"/>
        <v>0.18569828166226368</v>
      </c>
      <c r="V18" s="27"/>
      <c r="X18" s="78"/>
    </row>
    <row r="19" spans="1:24">
      <c r="A19" s="57" t="s">
        <v>68</v>
      </c>
      <c r="B19" s="38">
        <v>266614</v>
      </c>
      <c r="C19" s="38">
        <v>988443</v>
      </c>
      <c r="D19" s="53" t="s">
        <v>71</v>
      </c>
      <c r="E19" s="57" t="s">
        <v>33</v>
      </c>
      <c r="F19" s="58" t="s">
        <v>73</v>
      </c>
      <c r="G19" s="57" t="s">
        <v>74</v>
      </c>
      <c r="H19" s="59">
        <v>4</v>
      </c>
      <c r="I19" s="59">
        <f t="shared" si="0"/>
        <v>4.5999999999999996</v>
      </c>
      <c r="J19" s="60">
        <v>70</v>
      </c>
      <c r="K19" s="59">
        <f t="shared" si="1"/>
        <v>2</v>
      </c>
      <c r="L19" s="60">
        <f t="shared" si="2"/>
        <v>72</v>
      </c>
      <c r="M19" s="61">
        <f t="shared" si="3"/>
        <v>1.8573324964312685</v>
      </c>
      <c r="N19" s="60">
        <v>59</v>
      </c>
      <c r="O19" s="60">
        <f t="shared" si="4"/>
        <v>61</v>
      </c>
      <c r="P19" s="61">
        <f t="shared" si="5"/>
        <v>1.7853298350107671</v>
      </c>
      <c r="Q19" s="62">
        <f t="shared" si="6"/>
        <v>7.2002661420501379E-2</v>
      </c>
      <c r="R19" s="60">
        <v>1800</v>
      </c>
      <c r="S19" s="63">
        <f t="shared" si="7"/>
        <v>4.0001478566945213E-5</v>
      </c>
      <c r="T19" s="63">
        <f t="shared" si="8"/>
        <v>1.8400680140794796E-4</v>
      </c>
      <c r="U19" s="61">
        <f t="shared" si="9"/>
        <v>0.15898187641646705</v>
      </c>
      <c r="V19" s="25">
        <v>0.18</v>
      </c>
    </row>
    <row r="20" spans="1:24">
      <c r="A20" s="64" t="s">
        <v>68</v>
      </c>
      <c r="B20" s="64"/>
      <c r="C20" s="64"/>
      <c r="D20" s="53" t="s">
        <v>71</v>
      </c>
      <c r="E20" s="64" t="s">
        <v>32</v>
      </c>
      <c r="F20" s="65"/>
      <c r="G20" s="64" t="s">
        <v>75</v>
      </c>
      <c r="H20" s="66">
        <v>4</v>
      </c>
      <c r="I20" s="66">
        <f t="shared" si="0"/>
        <v>4.5999999999999996</v>
      </c>
      <c r="J20" s="67">
        <v>72</v>
      </c>
      <c r="K20" s="66">
        <f t="shared" si="1"/>
        <v>2</v>
      </c>
      <c r="L20" s="67">
        <f t="shared" si="2"/>
        <v>74</v>
      </c>
      <c r="M20" s="68">
        <f t="shared" si="3"/>
        <v>1.8692317197309762</v>
      </c>
      <c r="N20" s="67">
        <v>61</v>
      </c>
      <c r="O20" s="67">
        <f t="shared" si="4"/>
        <v>63</v>
      </c>
      <c r="P20" s="68">
        <f t="shared" si="5"/>
        <v>1.7993405494535817</v>
      </c>
      <c r="Q20" s="69">
        <f t="shared" si="6"/>
        <v>6.9891170277394554E-2</v>
      </c>
      <c r="R20" s="67">
        <v>1800</v>
      </c>
      <c r="S20" s="70">
        <f t="shared" si="7"/>
        <v>3.8828427931885865E-5</v>
      </c>
      <c r="T20" s="70">
        <f t="shared" si="8"/>
        <v>1.7861076848667496E-4</v>
      </c>
      <c r="U20" s="68">
        <f t="shared" si="9"/>
        <v>0.15431970397248718</v>
      </c>
      <c r="V20" s="26"/>
    </row>
    <row r="21" spans="1:24">
      <c r="A21" s="71" t="s">
        <v>68</v>
      </c>
      <c r="B21" s="71"/>
      <c r="C21" s="71"/>
      <c r="D21" s="53" t="s">
        <v>71</v>
      </c>
      <c r="E21" s="71" t="s">
        <v>34</v>
      </c>
      <c r="F21" s="72"/>
      <c r="G21" s="71" t="s">
        <v>74</v>
      </c>
      <c r="H21" s="73">
        <v>4</v>
      </c>
      <c r="I21" s="73">
        <f t="shared" si="0"/>
        <v>4.5999999999999996</v>
      </c>
      <c r="J21" s="74">
        <v>70</v>
      </c>
      <c r="K21" s="73">
        <f t="shared" si="1"/>
        <v>2</v>
      </c>
      <c r="L21" s="74">
        <f t="shared" si="2"/>
        <v>72</v>
      </c>
      <c r="M21" s="75">
        <f t="shared" si="3"/>
        <v>1.8573324964312685</v>
      </c>
      <c r="N21" s="74">
        <v>56</v>
      </c>
      <c r="O21" s="74">
        <f t="shared" si="4"/>
        <v>58</v>
      </c>
      <c r="P21" s="75">
        <f t="shared" si="5"/>
        <v>1.7634279935629373</v>
      </c>
      <c r="Q21" s="76">
        <f t="shared" si="6"/>
        <v>9.3904502868331186E-2</v>
      </c>
      <c r="R21" s="74">
        <v>1800</v>
      </c>
      <c r="S21" s="77">
        <f t="shared" si="7"/>
        <v>5.2169168260183992E-5</v>
      </c>
      <c r="T21" s="77">
        <f t="shared" si="8"/>
        <v>2.3997817399684635E-4</v>
      </c>
      <c r="U21" s="75">
        <f t="shared" si="9"/>
        <v>0.20734114233327525</v>
      </c>
      <c r="V21" s="27"/>
    </row>
    <row r="22" spans="1:24">
      <c r="A22" s="57" t="s">
        <v>61</v>
      </c>
      <c r="B22" s="28">
        <v>251517</v>
      </c>
      <c r="C22" s="32">
        <v>995984</v>
      </c>
      <c r="D22" s="57" t="s">
        <v>72</v>
      </c>
      <c r="E22" s="57" t="s">
        <v>33</v>
      </c>
      <c r="F22" s="58" t="s">
        <v>60</v>
      </c>
      <c r="G22" s="57" t="s">
        <v>35</v>
      </c>
      <c r="H22" s="59">
        <v>4</v>
      </c>
      <c r="I22" s="59">
        <f t="shared" ref="I22:I24" si="10">H22*1.15</f>
        <v>4.5999999999999996</v>
      </c>
      <c r="J22" s="60">
        <v>68</v>
      </c>
      <c r="K22" s="59">
        <f t="shared" ref="K22:K24" si="11">H22/2</f>
        <v>2</v>
      </c>
      <c r="L22" s="60">
        <f t="shared" ref="L22:L24" si="12">J22+K22</f>
        <v>70</v>
      </c>
      <c r="M22" s="61">
        <f t="shared" ref="M22:M24" si="13">LOG(L22)</f>
        <v>1.8450980400142569</v>
      </c>
      <c r="N22" s="60">
        <v>44.5</v>
      </c>
      <c r="O22" s="60">
        <f t="shared" ref="O22:O24" si="14">N22+K22</f>
        <v>46.5</v>
      </c>
      <c r="P22" s="61">
        <f t="shared" ref="P22:P24" si="15">LOG(O22)</f>
        <v>1.667452952889954</v>
      </c>
      <c r="Q22" s="62">
        <f t="shared" ref="Q22:Q24" si="16">M22-P22</f>
        <v>0.17764508712430294</v>
      </c>
      <c r="R22" s="60">
        <v>1800</v>
      </c>
      <c r="S22" s="63">
        <f t="shared" ref="S22:S24" si="17">Q22/R22</f>
        <v>9.8691715069057183E-5</v>
      </c>
      <c r="T22" s="63">
        <f t="shared" ref="T22:T24" si="18">I22*S22</f>
        <v>4.5398188931766302E-4</v>
      </c>
      <c r="U22" s="61">
        <f t="shared" ref="U22:U24" si="19">T22*864</f>
        <v>0.39224035237046084</v>
      </c>
      <c r="V22" s="25">
        <f>(U22+U23+U24)/3</f>
        <v>0.26505361435899238</v>
      </c>
    </row>
    <row r="23" spans="1:24">
      <c r="A23" s="64" t="s">
        <v>61</v>
      </c>
      <c r="B23" s="64"/>
      <c r="C23" s="64"/>
      <c r="D23" s="64" t="s">
        <v>72</v>
      </c>
      <c r="E23" s="64" t="s">
        <v>32</v>
      </c>
      <c r="F23" s="65"/>
      <c r="G23" s="64" t="s">
        <v>35</v>
      </c>
      <c r="H23" s="66">
        <v>4</v>
      </c>
      <c r="I23" s="66">
        <f t="shared" si="10"/>
        <v>4.5999999999999996</v>
      </c>
      <c r="J23" s="67">
        <v>69</v>
      </c>
      <c r="K23" s="66">
        <f t="shared" si="11"/>
        <v>2</v>
      </c>
      <c r="L23" s="67">
        <f t="shared" si="12"/>
        <v>71</v>
      </c>
      <c r="M23" s="68">
        <f t="shared" si="13"/>
        <v>1.8512583487190752</v>
      </c>
      <c r="N23" s="67">
        <v>49.4</v>
      </c>
      <c r="O23" s="67">
        <f t="shared" si="14"/>
        <v>51.4</v>
      </c>
      <c r="P23" s="68">
        <f t="shared" si="15"/>
        <v>1.7109631189952756</v>
      </c>
      <c r="Q23" s="69">
        <f t="shared" si="16"/>
        <v>0.1402952297237996</v>
      </c>
      <c r="R23" s="67">
        <v>1800</v>
      </c>
      <c r="S23" s="70">
        <f t="shared" si="17"/>
        <v>7.7941794290999772E-5</v>
      </c>
      <c r="T23" s="70">
        <f t="shared" si="18"/>
        <v>3.5853225373859893E-4</v>
      </c>
      <c r="U23" s="68">
        <f t="shared" si="19"/>
        <v>0.30977186723014949</v>
      </c>
      <c r="V23" s="26"/>
    </row>
    <row r="24" spans="1:24">
      <c r="A24" s="71" t="s">
        <v>61</v>
      </c>
      <c r="B24" s="71"/>
      <c r="C24" s="71"/>
      <c r="D24" s="71" t="s">
        <v>72</v>
      </c>
      <c r="E24" s="71" t="s">
        <v>34</v>
      </c>
      <c r="F24" s="72"/>
      <c r="G24" s="71" t="s">
        <v>35</v>
      </c>
      <c r="H24" s="73">
        <v>4</v>
      </c>
      <c r="I24" s="73">
        <f t="shared" si="10"/>
        <v>4.5999999999999996</v>
      </c>
      <c r="J24" s="74">
        <v>68</v>
      </c>
      <c r="K24" s="73">
        <f t="shared" si="11"/>
        <v>2</v>
      </c>
      <c r="L24" s="74">
        <f t="shared" si="12"/>
        <v>70</v>
      </c>
      <c r="M24" s="75">
        <f t="shared" si="13"/>
        <v>1.8450980400142569</v>
      </c>
      <c r="N24" s="74">
        <v>60.5</v>
      </c>
      <c r="O24" s="74">
        <f t="shared" si="14"/>
        <v>62.5</v>
      </c>
      <c r="P24" s="75">
        <f t="shared" si="15"/>
        <v>1.7958800173440752</v>
      </c>
      <c r="Q24" s="76">
        <f t="shared" si="16"/>
        <v>4.9218022670181716E-2</v>
      </c>
      <c r="R24" s="74">
        <v>2100</v>
      </c>
      <c r="S24" s="77">
        <f t="shared" si="17"/>
        <v>2.3437153652467485E-5</v>
      </c>
      <c r="T24" s="77">
        <f t="shared" si="18"/>
        <v>1.0781090680135043E-4</v>
      </c>
      <c r="U24" s="75">
        <f t="shared" si="19"/>
        <v>9.3148623476366765E-2</v>
      </c>
      <c r="V24" s="27"/>
    </row>
    <row r="25" spans="1:24" ht="15" customHeight="1">
      <c r="A25" s="57" t="s">
        <v>41</v>
      </c>
      <c r="B25" s="31">
        <v>257576</v>
      </c>
      <c r="C25" s="35">
        <v>994168</v>
      </c>
      <c r="D25" s="57" t="s">
        <v>72</v>
      </c>
      <c r="E25" s="57" t="s">
        <v>33</v>
      </c>
      <c r="F25" s="58" t="s">
        <v>50</v>
      </c>
      <c r="G25" s="57" t="s">
        <v>35</v>
      </c>
      <c r="H25" s="59">
        <v>4</v>
      </c>
      <c r="I25" s="59">
        <f t="shared" si="0"/>
        <v>4.5999999999999996</v>
      </c>
      <c r="J25" s="60">
        <v>67</v>
      </c>
      <c r="K25" s="59">
        <f t="shared" si="1"/>
        <v>2</v>
      </c>
      <c r="L25" s="60">
        <f t="shared" si="2"/>
        <v>69</v>
      </c>
      <c r="M25" s="61">
        <f t="shared" si="3"/>
        <v>1.8388490907372552</v>
      </c>
      <c r="N25" s="60">
        <v>62.5</v>
      </c>
      <c r="O25" s="60">
        <f t="shared" si="4"/>
        <v>64.5</v>
      </c>
      <c r="P25" s="61">
        <f t="shared" si="5"/>
        <v>1.8095597146352678</v>
      </c>
      <c r="Q25" s="62">
        <f t="shared" si="6"/>
        <v>2.9289376101987452E-2</v>
      </c>
      <c r="R25" s="60">
        <v>2400</v>
      </c>
      <c r="S25" s="63">
        <f t="shared" si="7"/>
        <v>1.2203906709161438E-5</v>
      </c>
      <c r="T25" s="63">
        <f t="shared" si="8"/>
        <v>5.6137970862142614E-5</v>
      </c>
      <c r="U25" s="61">
        <f t="shared" si="9"/>
        <v>4.8503206824891218E-2</v>
      </c>
      <c r="V25" s="25">
        <v>7.0000000000000007E-2</v>
      </c>
      <c r="W25" s="10"/>
    </row>
    <row r="26" spans="1:24" ht="15" customHeight="1">
      <c r="A26" s="64" t="s">
        <v>41</v>
      </c>
      <c r="B26" s="64"/>
      <c r="C26" s="64"/>
      <c r="D26" s="64" t="s">
        <v>72</v>
      </c>
      <c r="E26" s="64" t="s">
        <v>32</v>
      </c>
      <c r="F26" s="65"/>
      <c r="G26" s="64" t="s">
        <v>35</v>
      </c>
      <c r="H26" s="66">
        <v>4</v>
      </c>
      <c r="I26" s="66">
        <f t="shared" si="0"/>
        <v>4.5999999999999996</v>
      </c>
      <c r="J26" s="67">
        <v>65.5</v>
      </c>
      <c r="K26" s="66">
        <f t="shared" si="1"/>
        <v>2</v>
      </c>
      <c r="L26" s="67">
        <f t="shared" si="2"/>
        <v>67.5</v>
      </c>
      <c r="M26" s="68">
        <f t="shared" si="3"/>
        <v>1.8293037728310249</v>
      </c>
      <c r="N26" s="67">
        <v>62.6</v>
      </c>
      <c r="O26" s="67">
        <f t="shared" si="4"/>
        <v>64.599999999999994</v>
      </c>
      <c r="P26" s="68">
        <f t="shared" si="5"/>
        <v>1.810232517995084</v>
      </c>
      <c r="Q26" s="69">
        <f t="shared" si="6"/>
        <v>1.9071254835940854E-2</v>
      </c>
      <c r="R26" s="67">
        <v>2400</v>
      </c>
      <c r="S26" s="70">
        <f t="shared" si="7"/>
        <v>7.9463561816420231E-6</v>
      </c>
      <c r="T26" s="70">
        <f t="shared" si="8"/>
        <v>3.6553238435553305E-5</v>
      </c>
      <c r="U26" s="68">
        <f t="shared" si="9"/>
        <v>3.1581998008318055E-2</v>
      </c>
      <c r="V26" s="26"/>
      <c r="W26" s="10"/>
    </row>
    <row r="27" spans="1:24" ht="15" customHeight="1">
      <c r="A27" s="71" t="s">
        <v>41</v>
      </c>
      <c r="B27" s="71"/>
      <c r="C27" s="71"/>
      <c r="D27" s="71" t="s">
        <v>72</v>
      </c>
      <c r="E27" s="71" t="s">
        <v>34</v>
      </c>
      <c r="F27" s="72"/>
      <c r="G27" s="71" t="s">
        <v>35</v>
      </c>
      <c r="H27" s="73">
        <v>4</v>
      </c>
      <c r="I27" s="73">
        <f t="shared" si="0"/>
        <v>4.5999999999999996</v>
      </c>
      <c r="J27" s="74">
        <v>67</v>
      </c>
      <c r="K27" s="73">
        <f t="shared" si="1"/>
        <v>2</v>
      </c>
      <c r="L27" s="74">
        <f t="shared" si="2"/>
        <v>69</v>
      </c>
      <c r="M27" s="75">
        <f t="shared" si="3"/>
        <v>1.8388490907372552</v>
      </c>
      <c r="N27" s="74">
        <v>55.3</v>
      </c>
      <c r="O27" s="74">
        <f t="shared" si="4"/>
        <v>57.3</v>
      </c>
      <c r="P27" s="75">
        <f t="shared" si="5"/>
        <v>1.75815462196739</v>
      </c>
      <c r="Q27" s="76">
        <f t="shared" si="6"/>
        <v>8.0694468769865191E-2</v>
      </c>
      <c r="R27" s="74">
        <v>2400</v>
      </c>
      <c r="S27" s="77">
        <f t="shared" si="7"/>
        <v>3.3622695320777163E-5</v>
      </c>
      <c r="T27" s="77">
        <f t="shared" si="8"/>
        <v>1.5466439847557493E-4</v>
      </c>
      <c r="U27" s="75">
        <f t="shared" si="9"/>
        <v>0.13363004028289674</v>
      </c>
      <c r="V27" s="27"/>
      <c r="W27" s="10"/>
      <c r="X27" s="78"/>
    </row>
    <row r="28" spans="1:24">
      <c r="A28" s="57" t="s">
        <v>57</v>
      </c>
      <c r="B28" s="28">
        <v>254000</v>
      </c>
      <c r="C28" s="32">
        <v>982488</v>
      </c>
      <c r="D28" s="57" t="s">
        <v>65</v>
      </c>
      <c r="E28" s="57" t="s">
        <v>33</v>
      </c>
      <c r="F28" s="58" t="s">
        <v>58</v>
      </c>
      <c r="G28" s="57" t="s">
        <v>35</v>
      </c>
      <c r="H28" s="59">
        <v>4</v>
      </c>
      <c r="I28" s="59">
        <f t="shared" si="0"/>
        <v>4.5999999999999996</v>
      </c>
      <c r="J28" s="60">
        <v>68</v>
      </c>
      <c r="K28" s="59">
        <f t="shared" si="1"/>
        <v>2</v>
      </c>
      <c r="L28" s="60">
        <f t="shared" si="2"/>
        <v>70</v>
      </c>
      <c r="M28" s="61">
        <f t="shared" si="3"/>
        <v>1.8450980400142569</v>
      </c>
      <c r="N28" s="60">
        <v>50.2</v>
      </c>
      <c r="O28" s="60">
        <f t="shared" si="4"/>
        <v>52.2</v>
      </c>
      <c r="P28" s="61">
        <f t="shared" si="5"/>
        <v>1.7176705030022621</v>
      </c>
      <c r="Q28" s="62">
        <f t="shared" si="6"/>
        <v>0.12742753701199483</v>
      </c>
      <c r="R28" s="60">
        <v>1500</v>
      </c>
      <c r="S28" s="63">
        <f t="shared" si="7"/>
        <v>8.495169134132988E-5</v>
      </c>
      <c r="T28" s="63">
        <f t="shared" si="8"/>
        <v>3.907777801701174E-4</v>
      </c>
      <c r="U28" s="61">
        <f t="shared" si="9"/>
        <v>0.33763200206698141</v>
      </c>
      <c r="V28" s="25">
        <f>(U29+U28+U30)/3</f>
        <v>0.28729134927388972</v>
      </c>
    </row>
    <row r="29" spans="1:24">
      <c r="A29" s="64" t="s">
        <v>57</v>
      </c>
      <c r="B29" s="64"/>
      <c r="C29" s="64"/>
      <c r="D29" s="64" t="s">
        <v>65</v>
      </c>
      <c r="E29" s="64" t="s">
        <v>32</v>
      </c>
      <c r="F29" s="65"/>
      <c r="G29" s="64" t="s">
        <v>35</v>
      </c>
      <c r="H29" s="66">
        <v>4</v>
      </c>
      <c r="I29" s="66">
        <f t="shared" si="0"/>
        <v>4.5999999999999996</v>
      </c>
      <c r="J29" s="67">
        <v>67</v>
      </c>
      <c r="K29" s="66">
        <f t="shared" si="1"/>
        <v>2</v>
      </c>
      <c r="L29" s="67">
        <f t="shared" si="2"/>
        <v>69</v>
      </c>
      <c r="M29" s="68">
        <f t="shared" si="3"/>
        <v>1.8388490907372552</v>
      </c>
      <c r="N29" s="67">
        <v>56.5</v>
      </c>
      <c r="O29" s="67">
        <f t="shared" si="4"/>
        <v>58.5</v>
      </c>
      <c r="P29" s="68">
        <f t="shared" si="5"/>
        <v>1.7671558660821804</v>
      </c>
      <c r="Q29" s="69">
        <f t="shared" si="6"/>
        <v>7.1693224655074772E-2</v>
      </c>
      <c r="R29" s="67">
        <v>1500</v>
      </c>
      <c r="S29" s="70">
        <f t="shared" si="7"/>
        <v>4.7795483103383184E-5</v>
      </c>
      <c r="T29" s="70">
        <f t="shared" si="8"/>
        <v>2.1985922227556263E-4</v>
      </c>
      <c r="U29" s="68">
        <f t="shared" si="9"/>
        <v>0.18995836804608612</v>
      </c>
      <c r="V29" s="26"/>
    </row>
    <row r="30" spans="1:24">
      <c r="A30" s="71" t="s">
        <v>57</v>
      </c>
      <c r="B30" s="71"/>
      <c r="C30" s="71"/>
      <c r="D30" s="71" t="s">
        <v>65</v>
      </c>
      <c r="E30" s="71" t="s">
        <v>34</v>
      </c>
      <c r="F30" s="72"/>
      <c r="G30" s="71" t="s">
        <v>35</v>
      </c>
      <c r="H30" s="73">
        <v>4</v>
      </c>
      <c r="I30" s="73">
        <f t="shared" si="0"/>
        <v>4.5999999999999996</v>
      </c>
      <c r="J30" s="74">
        <v>69</v>
      </c>
      <c r="K30" s="73">
        <f t="shared" si="1"/>
        <v>2</v>
      </c>
      <c r="L30" s="74">
        <f t="shared" si="2"/>
        <v>71</v>
      </c>
      <c r="M30" s="75">
        <f t="shared" si="3"/>
        <v>1.8512583487190752</v>
      </c>
      <c r="N30" s="74">
        <v>51.1</v>
      </c>
      <c r="O30" s="74">
        <f t="shared" si="4"/>
        <v>53.1</v>
      </c>
      <c r="P30" s="75">
        <f t="shared" si="5"/>
        <v>1.725094521081469</v>
      </c>
      <c r="Q30" s="76">
        <f t="shared" si="6"/>
        <v>0.12616382763760625</v>
      </c>
      <c r="R30" s="74">
        <v>1500</v>
      </c>
      <c r="S30" s="77">
        <f t="shared" si="7"/>
        <v>8.410921842507084E-5</v>
      </c>
      <c r="T30" s="77">
        <f t="shared" si="8"/>
        <v>3.8690240475532583E-4</v>
      </c>
      <c r="U30" s="75">
        <f t="shared" si="9"/>
        <v>0.33428367770860151</v>
      </c>
      <c r="V30" s="27"/>
    </row>
    <row r="31" spans="1:24">
      <c r="A31" s="57" t="s">
        <v>59</v>
      </c>
      <c r="B31" s="28">
        <v>254004</v>
      </c>
      <c r="C31" s="32">
        <v>995988</v>
      </c>
      <c r="D31" s="57" t="s">
        <v>65</v>
      </c>
      <c r="E31" s="57" t="s">
        <v>33</v>
      </c>
      <c r="F31" s="58" t="s">
        <v>60</v>
      </c>
      <c r="G31" s="57" t="s">
        <v>35</v>
      </c>
      <c r="H31" s="59">
        <v>4</v>
      </c>
      <c r="I31" s="59">
        <f t="shared" si="0"/>
        <v>4.5999999999999996</v>
      </c>
      <c r="J31" s="60">
        <v>69</v>
      </c>
      <c r="K31" s="59">
        <f t="shared" si="1"/>
        <v>2</v>
      </c>
      <c r="L31" s="60">
        <f t="shared" si="2"/>
        <v>71</v>
      </c>
      <c r="M31" s="61">
        <f t="shared" si="3"/>
        <v>1.8512583487190752</v>
      </c>
      <c r="N31" s="60">
        <v>54.5</v>
      </c>
      <c r="O31" s="60">
        <f t="shared" si="4"/>
        <v>56.5</v>
      </c>
      <c r="P31" s="61">
        <f t="shared" si="5"/>
        <v>1.7520484478194385</v>
      </c>
      <c r="Q31" s="62">
        <f t="shared" si="6"/>
        <v>9.9209900899636771E-2</v>
      </c>
      <c r="R31" s="60">
        <v>1800</v>
      </c>
      <c r="S31" s="63">
        <f t="shared" si="7"/>
        <v>5.5116611610909317E-5</v>
      </c>
      <c r="T31" s="63">
        <f t="shared" si="8"/>
        <v>2.5353641341018283E-4</v>
      </c>
      <c r="U31" s="61">
        <f t="shared" si="9"/>
        <v>0.21905546118639796</v>
      </c>
      <c r="V31" s="25">
        <f>(U31+U33+U32)/3</f>
        <v>0.23196074800713426</v>
      </c>
    </row>
    <row r="32" spans="1:24">
      <c r="A32" s="64" t="s">
        <v>59</v>
      </c>
      <c r="B32" s="64"/>
      <c r="C32" s="64"/>
      <c r="D32" s="64" t="s">
        <v>65</v>
      </c>
      <c r="E32" s="64" t="s">
        <v>32</v>
      </c>
      <c r="F32" s="65"/>
      <c r="G32" s="64" t="s">
        <v>35</v>
      </c>
      <c r="H32" s="66">
        <v>4</v>
      </c>
      <c r="I32" s="66">
        <f t="shared" si="0"/>
        <v>4.5999999999999996</v>
      </c>
      <c r="J32" s="67">
        <v>68</v>
      </c>
      <c r="K32" s="66">
        <f t="shared" si="1"/>
        <v>2</v>
      </c>
      <c r="L32" s="67">
        <f t="shared" si="2"/>
        <v>70</v>
      </c>
      <c r="M32" s="68">
        <f t="shared" si="3"/>
        <v>1.8450980400142569</v>
      </c>
      <c r="N32" s="67">
        <v>54.5</v>
      </c>
      <c r="O32" s="67">
        <f t="shared" si="4"/>
        <v>56.5</v>
      </c>
      <c r="P32" s="68">
        <f t="shared" si="5"/>
        <v>1.7520484478194385</v>
      </c>
      <c r="Q32" s="69">
        <f t="shared" si="6"/>
        <v>9.3049592194818453E-2</v>
      </c>
      <c r="R32" s="67">
        <v>1800</v>
      </c>
      <c r="S32" s="70">
        <f t="shared" si="7"/>
        <v>5.1694217886010249E-5</v>
      </c>
      <c r="T32" s="70">
        <f t="shared" si="8"/>
        <v>2.3779340227564712E-4</v>
      </c>
      <c r="U32" s="68">
        <f t="shared" si="9"/>
        <v>0.2054534995661591</v>
      </c>
      <c r="V32" s="26"/>
    </row>
    <row r="33" spans="1:24">
      <c r="A33" s="71" t="s">
        <v>59</v>
      </c>
      <c r="B33" s="71"/>
      <c r="C33" s="71"/>
      <c r="D33" s="71" t="s">
        <v>65</v>
      </c>
      <c r="E33" s="71" t="s">
        <v>34</v>
      </c>
      <c r="F33" s="72"/>
      <c r="G33" s="71" t="s">
        <v>35</v>
      </c>
      <c r="H33" s="73">
        <v>4</v>
      </c>
      <c r="I33" s="73">
        <f t="shared" si="0"/>
        <v>4.5999999999999996</v>
      </c>
      <c r="J33" s="74">
        <v>69</v>
      </c>
      <c r="K33" s="73">
        <f t="shared" si="1"/>
        <v>2</v>
      </c>
      <c r="L33" s="74">
        <f t="shared" si="2"/>
        <v>71</v>
      </c>
      <c r="M33" s="75">
        <f t="shared" si="3"/>
        <v>1.8512583487190752</v>
      </c>
      <c r="N33" s="74">
        <v>51.5</v>
      </c>
      <c r="O33" s="74">
        <f t="shared" si="4"/>
        <v>53.5</v>
      </c>
      <c r="P33" s="75">
        <f t="shared" si="5"/>
        <v>1.7283537820212285</v>
      </c>
      <c r="Q33" s="76">
        <f t="shared" si="6"/>
        <v>0.12290456669784677</v>
      </c>
      <c r="R33" s="74">
        <v>1800</v>
      </c>
      <c r="S33" s="77">
        <f t="shared" si="7"/>
        <v>6.8280314832137103E-5</v>
      </c>
      <c r="T33" s="77">
        <f t="shared" si="8"/>
        <v>3.1408944822783065E-4</v>
      </c>
      <c r="U33" s="75">
        <f t="shared" si="9"/>
        <v>0.27137328326884569</v>
      </c>
      <c r="V33" s="27"/>
    </row>
    <row r="34" spans="1:24" ht="15" customHeight="1">
      <c r="A34" s="57" t="s">
        <v>45</v>
      </c>
      <c r="B34" s="28">
        <v>257990</v>
      </c>
      <c r="C34" s="32">
        <v>994520</v>
      </c>
      <c r="D34" s="57" t="s">
        <v>65</v>
      </c>
      <c r="E34" s="57" t="s">
        <v>32</v>
      </c>
      <c r="F34" s="58" t="s">
        <v>53</v>
      </c>
      <c r="G34" s="57" t="s">
        <v>35</v>
      </c>
      <c r="H34" s="59">
        <v>4</v>
      </c>
      <c r="I34" s="59">
        <f t="shared" si="0"/>
        <v>4.5999999999999996</v>
      </c>
      <c r="J34" s="60">
        <v>61.5</v>
      </c>
      <c r="K34" s="59">
        <f t="shared" si="1"/>
        <v>2</v>
      </c>
      <c r="L34" s="60">
        <f t="shared" si="2"/>
        <v>63.5</v>
      </c>
      <c r="M34" s="61">
        <f t="shared" si="3"/>
        <v>1.8027737252919758</v>
      </c>
      <c r="N34" s="60">
        <v>59</v>
      </c>
      <c r="O34" s="60">
        <f t="shared" si="4"/>
        <v>61</v>
      </c>
      <c r="P34" s="61">
        <f t="shared" si="5"/>
        <v>1.7853298350107671</v>
      </c>
      <c r="Q34" s="62">
        <f t="shared" si="6"/>
        <v>1.7443890281208629E-2</v>
      </c>
      <c r="R34" s="60">
        <v>1800</v>
      </c>
      <c r="S34" s="63">
        <f t="shared" si="7"/>
        <v>9.691050156227017E-6</v>
      </c>
      <c r="T34" s="63">
        <f t="shared" si="8"/>
        <v>4.4578830718644277E-5</v>
      </c>
      <c r="U34" s="61">
        <f t="shared" si="9"/>
        <v>3.8516109740908654E-2</v>
      </c>
      <c r="V34" s="25">
        <v>0.06</v>
      </c>
      <c r="W34" s="10"/>
    </row>
    <row r="35" spans="1:24" ht="15" customHeight="1">
      <c r="A35" s="71" t="s">
        <v>45</v>
      </c>
      <c r="B35" s="71"/>
      <c r="C35" s="71"/>
      <c r="D35" s="71" t="s">
        <v>65</v>
      </c>
      <c r="E35" s="71" t="s">
        <v>34</v>
      </c>
      <c r="F35" s="72" t="s">
        <v>49</v>
      </c>
      <c r="G35" s="71" t="s">
        <v>35</v>
      </c>
      <c r="H35" s="73">
        <v>4</v>
      </c>
      <c r="I35" s="73">
        <f t="shared" si="0"/>
        <v>4.5999999999999996</v>
      </c>
      <c r="J35" s="74">
        <v>60</v>
      </c>
      <c r="K35" s="73">
        <f t="shared" si="1"/>
        <v>2</v>
      </c>
      <c r="L35" s="74">
        <f t="shared" si="2"/>
        <v>62</v>
      </c>
      <c r="M35" s="75">
        <f t="shared" si="3"/>
        <v>1.7923916894982539</v>
      </c>
      <c r="N35" s="74">
        <v>55</v>
      </c>
      <c r="O35" s="74">
        <f t="shared" si="4"/>
        <v>57</v>
      </c>
      <c r="P35" s="75">
        <f t="shared" si="5"/>
        <v>1.7558748556724915</v>
      </c>
      <c r="Q35" s="76">
        <f t="shared" si="6"/>
        <v>3.6516833825762429E-2</v>
      </c>
      <c r="R35" s="74">
        <v>1800</v>
      </c>
      <c r="S35" s="77">
        <f t="shared" si="7"/>
        <v>2.0287129903201349E-5</v>
      </c>
      <c r="T35" s="77">
        <f t="shared" si="8"/>
        <v>9.3320797554726195E-5</v>
      </c>
      <c r="U35" s="75">
        <f t="shared" si="9"/>
        <v>8.0629169087283431E-2</v>
      </c>
      <c r="V35" s="27"/>
      <c r="W35" s="10"/>
      <c r="X35" s="78"/>
    </row>
    <row r="36" spans="1:24" ht="15" customHeight="1">
      <c r="A36" s="57" t="s">
        <v>44</v>
      </c>
      <c r="B36" s="29">
        <v>259355</v>
      </c>
      <c r="C36" s="33">
        <v>992938</v>
      </c>
      <c r="D36" s="57" t="s">
        <v>65</v>
      </c>
      <c r="E36" s="57" t="s">
        <v>33</v>
      </c>
      <c r="F36" s="58" t="s">
        <v>53</v>
      </c>
      <c r="G36" s="57" t="s">
        <v>37</v>
      </c>
      <c r="H36" s="59">
        <v>4</v>
      </c>
      <c r="I36" s="59">
        <f>H36*1.15</f>
        <v>4.5999999999999996</v>
      </c>
      <c r="J36" s="60">
        <v>50</v>
      </c>
      <c r="K36" s="59">
        <f>H36/2</f>
        <v>2</v>
      </c>
      <c r="L36" s="60">
        <f>J36+K36</f>
        <v>52</v>
      </c>
      <c r="M36" s="61">
        <f>LOG(L36)</f>
        <v>1.7160033436347992</v>
      </c>
      <c r="N36" s="60">
        <v>36.6</v>
      </c>
      <c r="O36" s="60">
        <f>N36+K36</f>
        <v>38.6</v>
      </c>
      <c r="P36" s="61">
        <f>LOG(O36)</f>
        <v>1.5865873046717549</v>
      </c>
      <c r="Q36" s="62">
        <f>M36-P36</f>
        <v>0.12941603896304432</v>
      </c>
      <c r="R36" s="60">
        <v>2100</v>
      </c>
      <c r="S36" s="63">
        <f>Q36/R36</f>
        <v>6.1626685220497296E-5</v>
      </c>
      <c r="T36" s="63">
        <f>I36*S36</f>
        <v>2.8348275201428753E-4</v>
      </c>
      <c r="U36" s="61">
        <f>T36*864</f>
        <v>0.24492909774034444</v>
      </c>
      <c r="V36" s="25">
        <v>0.21</v>
      </c>
      <c r="W36" s="10"/>
    </row>
    <row r="37" spans="1:24" ht="15" customHeight="1">
      <c r="A37" s="64" t="s">
        <v>44</v>
      </c>
      <c r="B37" s="64"/>
      <c r="C37" s="64"/>
      <c r="D37" s="64" t="s">
        <v>65</v>
      </c>
      <c r="E37" s="64" t="s">
        <v>32</v>
      </c>
      <c r="F37" s="65" t="s">
        <v>49</v>
      </c>
      <c r="G37" s="64" t="s">
        <v>37</v>
      </c>
      <c r="H37" s="66">
        <v>4</v>
      </c>
      <c r="I37" s="66">
        <f>H37*1.15</f>
        <v>4.5999999999999996</v>
      </c>
      <c r="J37" s="67">
        <v>50</v>
      </c>
      <c r="K37" s="66">
        <f>H37/2</f>
        <v>2</v>
      </c>
      <c r="L37" s="67">
        <f>J37+K37</f>
        <v>52</v>
      </c>
      <c r="M37" s="68">
        <f>LOG(L37)</f>
        <v>1.7160033436347992</v>
      </c>
      <c r="N37" s="67">
        <v>37.700000000000003</v>
      </c>
      <c r="O37" s="67">
        <f>N37+K37</f>
        <v>39.700000000000003</v>
      </c>
      <c r="P37" s="68">
        <f>LOG(O37)</f>
        <v>1.5987905067631152</v>
      </c>
      <c r="Q37" s="69">
        <f>M37-P37</f>
        <v>0.11721283687168405</v>
      </c>
      <c r="R37" s="67">
        <v>2100</v>
      </c>
      <c r="S37" s="70">
        <f>Q37/R37</f>
        <v>5.581563660556383E-5</v>
      </c>
      <c r="T37" s="70">
        <f>I37*S37</f>
        <v>2.567519283855936E-4</v>
      </c>
      <c r="U37" s="68">
        <f>T37*864</f>
        <v>0.22183366612515287</v>
      </c>
      <c r="V37" s="26"/>
      <c r="W37" s="10"/>
    </row>
    <row r="38" spans="1:24" ht="15" customHeight="1">
      <c r="A38" s="71" t="s">
        <v>44</v>
      </c>
      <c r="B38" s="71"/>
      <c r="C38" s="71"/>
      <c r="D38" s="71" t="s">
        <v>65</v>
      </c>
      <c r="E38" s="71" t="s">
        <v>34</v>
      </c>
      <c r="F38" s="72"/>
      <c r="G38" s="71" t="s">
        <v>36</v>
      </c>
      <c r="H38" s="73">
        <v>4</v>
      </c>
      <c r="I38" s="73">
        <f>H38*1.15</f>
        <v>4.5999999999999996</v>
      </c>
      <c r="J38" s="74">
        <v>30</v>
      </c>
      <c r="K38" s="73">
        <f>H38/2</f>
        <v>2</v>
      </c>
      <c r="L38" s="74">
        <f>J38+K38</f>
        <v>32</v>
      </c>
      <c r="M38" s="75">
        <f>LOG(L38)</f>
        <v>1.505149978319906</v>
      </c>
      <c r="N38" s="74">
        <v>24</v>
      </c>
      <c r="O38" s="74">
        <f>N38+K38</f>
        <v>26</v>
      </c>
      <c r="P38" s="75">
        <f>LOG(O38)</f>
        <v>1.414973347970818</v>
      </c>
      <c r="Q38" s="76">
        <f>M38-P38</f>
        <v>9.0176630349088072E-2</v>
      </c>
      <c r="R38" s="74">
        <v>2100</v>
      </c>
      <c r="S38" s="77">
        <f>Q38/R38</f>
        <v>4.2941252547184799E-5</v>
      </c>
      <c r="T38" s="77">
        <f>I38*S38</f>
        <v>1.9752976171705006E-4</v>
      </c>
      <c r="U38" s="75">
        <f>T38*864</f>
        <v>0.17066571412353124</v>
      </c>
      <c r="V38" s="27"/>
      <c r="W38" s="10"/>
      <c r="X38" s="78"/>
    </row>
    <row r="39" spans="1:24" ht="15" customHeight="1">
      <c r="A39" s="57" t="s">
        <v>42</v>
      </c>
      <c r="B39" s="28">
        <v>252102</v>
      </c>
      <c r="C39" s="32">
        <v>989922</v>
      </c>
      <c r="D39" s="57" t="s">
        <v>66</v>
      </c>
      <c r="E39" s="57" t="s">
        <v>33</v>
      </c>
      <c r="F39" s="58" t="s">
        <v>51</v>
      </c>
      <c r="G39" s="57" t="s">
        <v>40</v>
      </c>
      <c r="H39" s="59">
        <v>4</v>
      </c>
      <c r="I39" s="59">
        <f t="shared" ref="I39:I47" si="20">H39*1.15</f>
        <v>4.5999999999999996</v>
      </c>
      <c r="J39" s="60">
        <v>60</v>
      </c>
      <c r="K39" s="59">
        <f t="shared" ref="K39:K47" si="21">H39/2</f>
        <v>2</v>
      </c>
      <c r="L39" s="60">
        <f t="shared" ref="L39:L47" si="22">J39+K39</f>
        <v>62</v>
      </c>
      <c r="M39" s="61">
        <f t="shared" ref="M39:M47" si="23">LOG(L39)</f>
        <v>1.7923916894982539</v>
      </c>
      <c r="N39" s="60">
        <v>56.9</v>
      </c>
      <c r="O39" s="60">
        <f t="shared" ref="O39:O47" si="24">N39+K39</f>
        <v>58.9</v>
      </c>
      <c r="P39" s="61">
        <f t="shared" ref="P39:P47" si="25">LOG(O39)</f>
        <v>1.7701152947871017</v>
      </c>
      <c r="Q39" s="62">
        <f t="shared" ref="Q39:Q47" si="26">M39-P39</f>
        <v>2.227639471115217E-2</v>
      </c>
      <c r="R39" s="60">
        <v>2400</v>
      </c>
      <c r="S39" s="63">
        <f t="shared" ref="S39:S47" si="27">Q39/R39</f>
        <v>9.2818311296467371E-6</v>
      </c>
      <c r="T39" s="63">
        <f t="shared" ref="T39:T47" si="28">I39*S39</f>
        <v>4.269642319637499E-5</v>
      </c>
      <c r="U39" s="61">
        <f t="shared" ref="U39:U47" si="29">T39*864</f>
        <v>3.6889709641667989E-2</v>
      </c>
      <c r="V39" s="25">
        <v>0.06</v>
      </c>
      <c r="W39" s="10"/>
    </row>
    <row r="40" spans="1:24" ht="15" customHeight="1">
      <c r="A40" s="64" t="s">
        <v>42</v>
      </c>
      <c r="B40" s="64"/>
      <c r="C40" s="64"/>
      <c r="D40" s="64" t="s">
        <v>66</v>
      </c>
      <c r="E40" s="64" t="s">
        <v>32</v>
      </c>
      <c r="F40" s="65"/>
      <c r="G40" s="64" t="s">
        <v>35</v>
      </c>
      <c r="H40" s="66">
        <v>4</v>
      </c>
      <c r="I40" s="66">
        <f t="shared" si="20"/>
        <v>4.5999999999999996</v>
      </c>
      <c r="J40" s="67">
        <v>58.5</v>
      </c>
      <c r="K40" s="66">
        <f t="shared" si="21"/>
        <v>2</v>
      </c>
      <c r="L40" s="67">
        <f t="shared" si="22"/>
        <v>60.5</v>
      </c>
      <c r="M40" s="68">
        <f t="shared" si="23"/>
        <v>1.7817553746524688</v>
      </c>
      <c r="N40" s="67">
        <v>48.8</v>
      </c>
      <c r="O40" s="67">
        <f t="shared" si="24"/>
        <v>50.8</v>
      </c>
      <c r="P40" s="68">
        <f t="shared" si="25"/>
        <v>1.7058637122839193</v>
      </c>
      <c r="Q40" s="69">
        <f t="shared" si="26"/>
        <v>7.5891662368549495E-2</v>
      </c>
      <c r="R40" s="67">
        <v>2400</v>
      </c>
      <c r="S40" s="70">
        <f t="shared" si="27"/>
        <v>3.1621525986895621E-5</v>
      </c>
      <c r="T40" s="70">
        <f t="shared" si="28"/>
        <v>1.4545901953971985E-4</v>
      </c>
      <c r="U40" s="68">
        <f t="shared" si="29"/>
        <v>0.12567659288231794</v>
      </c>
      <c r="V40" s="26"/>
      <c r="W40" s="10"/>
    </row>
    <row r="41" spans="1:24" ht="15" customHeight="1">
      <c r="A41" s="71" t="s">
        <v>42</v>
      </c>
      <c r="B41" s="71"/>
      <c r="C41" s="71"/>
      <c r="D41" s="71" t="s">
        <v>66</v>
      </c>
      <c r="E41" s="71" t="s">
        <v>34</v>
      </c>
      <c r="F41" s="72"/>
      <c r="G41" s="71" t="s">
        <v>35</v>
      </c>
      <c r="H41" s="73">
        <v>4</v>
      </c>
      <c r="I41" s="73">
        <f t="shared" si="20"/>
        <v>4.5999999999999996</v>
      </c>
      <c r="J41" s="74">
        <v>63</v>
      </c>
      <c r="K41" s="73">
        <f t="shared" si="21"/>
        <v>2</v>
      </c>
      <c r="L41" s="74">
        <f t="shared" si="22"/>
        <v>65</v>
      </c>
      <c r="M41" s="75">
        <f t="shared" si="23"/>
        <v>1.8129133566428555</v>
      </c>
      <c r="N41" s="74">
        <v>59.5</v>
      </c>
      <c r="O41" s="74">
        <f t="shared" si="24"/>
        <v>61.5</v>
      </c>
      <c r="P41" s="75">
        <f t="shared" si="25"/>
        <v>1.7888751157754168</v>
      </c>
      <c r="Q41" s="76">
        <f t="shared" si="26"/>
        <v>2.4038240867438665E-2</v>
      </c>
      <c r="R41" s="74">
        <v>2400</v>
      </c>
      <c r="S41" s="77">
        <f t="shared" si="27"/>
        <v>1.0015933694766111E-5</v>
      </c>
      <c r="T41" s="77">
        <f t="shared" si="28"/>
        <v>4.6073294995924102E-5</v>
      </c>
      <c r="U41" s="75">
        <f t="shared" si="29"/>
        <v>3.9807326876478422E-2</v>
      </c>
      <c r="V41" s="27"/>
      <c r="W41" s="10"/>
      <c r="X41" s="78"/>
    </row>
    <row r="42" spans="1:24" ht="15" customHeight="1">
      <c r="A42" s="57" t="s">
        <v>31</v>
      </c>
      <c r="B42" s="28">
        <v>255513</v>
      </c>
      <c r="C42" s="32">
        <v>994992</v>
      </c>
      <c r="D42" s="57" t="s">
        <v>66</v>
      </c>
      <c r="E42" s="57" t="s">
        <v>33</v>
      </c>
      <c r="F42" s="58" t="s">
        <v>53</v>
      </c>
      <c r="G42" s="57" t="s">
        <v>35</v>
      </c>
      <c r="H42" s="59">
        <v>4</v>
      </c>
      <c r="I42" s="59">
        <f t="shared" si="20"/>
        <v>4.5999999999999996</v>
      </c>
      <c r="J42" s="60">
        <v>68</v>
      </c>
      <c r="K42" s="59">
        <f t="shared" si="21"/>
        <v>2</v>
      </c>
      <c r="L42" s="60">
        <f t="shared" si="22"/>
        <v>70</v>
      </c>
      <c r="M42" s="61">
        <f t="shared" si="23"/>
        <v>1.8450980400142569</v>
      </c>
      <c r="N42" s="60">
        <v>51.4</v>
      </c>
      <c r="O42" s="60">
        <f t="shared" si="24"/>
        <v>53.4</v>
      </c>
      <c r="P42" s="61">
        <f t="shared" si="25"/>
        <v>1.7275412570285564</v>
      </c>
      <c r="Q42" s="62">
        <f t="shared" si="26"/>
        <v>0.11755678298570049</v>
      </c>
      <c r="R42" s="60">
        <v>1233</v>
      </c>
      <c r="S42" s="63">
        <f t="shared" si="27"/>
        <v>9.5342078658313461E-5</v>
      </c>
      <c r="T42" s="63">
        <f t="shared" si="28"/>
        <v>4.3857356182824191E-4</v>
      </c>
      <c r="U42" s="61">
        <f t="shared" si="29"/>
        <v>0.37892755741960099</v>
      </c>
      <c r="V42" s="25">
        <v>0.44</v>
      </c>
      <c r="W42" s="10"/>
    </row>
    <row r="43" spans="1:24" ht="15" customHeight="1">
      <c r="A43" s="64" t="s">
        <v>31</v>
      </c>
      <c r="B43" s="64"/>
      <c r="C43" s="64"/>
      <c r="D43" s="64" t="s">
        <v>66</v>
      </c>
      <c r="E43" s="64" t="s">
        <v>32</v>
      </c>
      <c r="F43" s="65" t="s">
        <v>49</v>
      </c>
      <c r="G43" s="64" t="s">
        <v>35</v>
      </c>
      <c r="H43" s="66">
        <v>4</v>
      </c>
      <c r="I43" s="66">
        <f t="shared" si="20"/>
        <v>4.5999999999999996</v>
      </c>
      <c r="J43" s="67">
        <v>68</v>
      </c>
      <c r="K43" s="66">
        <f t="shared" si="21"/>
        <v>2</v>
      </c>
      <c r="L43" s="67">
        <f t="shared" si="22"/>
        <v>70</v>
      </c>
      <c r="M43" s="68">
        <f t="shared" si="23"/>
        <v>1.8450980400142569</v>
      </c>
      <c r="N43" s="67">
        <v>50</v>
      </c>
      <c r="O43" s="67">
        <f t="shared" si="24"/>
        <v>52</v>
      </c>
      <c r="P43" s="68">
        <f t="shared" si="25"/>
        <v>1.7160033436347992</v>
      </c>
      <c r="Q43" s="69">
        <f t="shared" si="26"/>
        <v>0.1290946963794577</v>
      </c>
      <c r="R43" s="67">
        <v>1233</v>
      </c>
      <c r="S43" s="70">
        <f t="shared" si="27"/>
        <v>1.0469967265162831E-4</v>
      </c>
      <c r="T43" s="70">
        <f t="shared" si="28"/>
        <v>4.8161849419749018E-4</v>
      </c>
      <c r="U43" s="68">
        <f t="shared" si="29"/>
        <v>0.41611837898663151</v>
      </c>
      <c r="V43" s="26"/>
      <c r="W43" s="10"/>
    </row>
    <row r="44" spans="1:24" ht="15" customHeight="1">
      <c r="A44" s="71" t="s">
        <v>31</v>
      </c>
      <c r="B44" s="71"/>
      <c r="C44" s="71"/>
      <c r="D44" s="71" t="s">
        <v>66</v>
      </c>
      <c r="E44" s="71" t="s">
        <v>34</v>
      </c>
      <c r="F44" s="72"/>
      <c r="G44" s="71" t="s">
        <v>35</v>
      </c>
      <c r="H44" s="73">
        <v>4</v>
      </c>
      <c r="I44" s="73">
        <f t="shared" si="20"/>
        <v>4.5999999999999996</v>
      </c>
      <c r="J44" s="74">
        <v>68</v>
      </c>
      <c r="K44" s="73">
        <f t="shared" si="21"/>
        <v>2</v>
      </c>
      <c r="L44" s="74">
        <f t="shared" si="22"/>
        <v>70</v>
      </c>
      <c r="M44" s="75">
        <f t="shared" si="23"/>
        <v>1.8450980400142569</v>
      </c>
      <c r="N44" s="74">
        <v>46</v>
      </c>
      <c r="O44" s="74">
        <f t="shared" si="24"/>
        <v>48</v>
      </c>
      <c r="P44" s="75">
        <f t="shared" si="25"/>
        <v>1.6812412373755872</v>
      </c>
      <c r="Q44" s="76">
        <f t="shared" si="26"/>
        <v>0.16385680263866975</v>
      </c>
      <c r="R44" s="74">
        <v>1233</v>
      </c>
      <c r="S44" s="77">
        <f t="shared" si="27"/>
        <v>1.3289278397296816E-4</v>
      </c>
      <c r="T44" s="77">
        <f t="shared" si="28"/>
        <v>6.1130680627565349E-4</v>
      </c>
      <c r="U44" s="75">
        <f t="shared" si="29"/>
        <v>0.52816908062216461</v>
      </c>
      <c r="V44" s="27"/>
      <c r="W44" s="10"/>
      <c r="X44" s="78"/>
    </row>
    <row r="45" spans="1:24" ht="15" customHeight="1">
      <c r="A45" s="57" t="s">
        <v>43</v>
      </c>
      <c r="B45" s="36">
        <v>257502</v>
      </c>
      <c r="C45" s="37">
        <v>992819</v>
      </c>
      <c r="D45" s="57" t="s">
        <v>66</v>
      </c>
      <c r="E45" s="57" t="s">
        <v>33</v>
      </c>
      <c r="F45" s="58" t="s">
        <v>50</v>
      </c>
      <c r="G45" s="57" t="s">
        <v>35</v>
      </c>
      <c r="H45" s="59">
        <v>4</v>
      </c>
      <c r="I45" s="59">
        <f t="shared" si="20"/>
        <v>4.5999999999999996</v>
      </c>
      <c r="J45" s="60">
        <v>68</v>
      </c>
      <c r="K45" s="59">
        <f t="shared" si="21"/>
        <v>2</v>
      </c>
      <c r="L45" s="60">
        <f t="shared" si="22"/>
        <v>70</v>
      </c>
      <c r="M45" s="61">
        <f t="shared" si="23"/>
        <v>1.8450980400142569</v>
      </c>
      <c r="N45" s="60">
        <v>60</v>
      </c>
      <c r="O45" s="60">
        <f t="shared" si="24"/>
        <v>62</v>
      </c>
      <c r="P45" s="61">
        <f t="shared" si="25"/>
        <v>1.7923916894982539</v>
      </c>
      <c r="Q45" s="62">
        <f t="shared" si="26"/>
        <v>5.2706350516003031E-2</v>
      </c>
      <c r="R45" s="60">
        <v>2400</v>
      </c>
      <c r="S45" s="63">
        <f t="shared" si="27"/>
        <v>2.1960979381667931E-5</v>
      </c>
      <c r="T45" s="63">
        <f t="shared" si="28"/>
        <v>1.0102050515567248E-4</v>
      </c>
      <c r="U45" s="61">
        <f t="shared" si="29"/>
        <v>8.7281716454501015E-2</v>
      </c>
      <c r="V45" s="25">
        <v>7.0000000000000007E-2</v>
      </c>
      <c r="W45" s="10"/>
    </row>
    <row r="46" spans="1:24" ht="15" customHeight="1">
      <c r="A46" s="64" t="s">
        <v>43</v>
      </c>
      <c r="B46" s="64"/>
      <c r="C46" s="64"/>
      <c r="D46" s="64" t="s">
        <v>66</v>
      </c>
      <c r="E46" s="64" t="s">
        <v>32</v>
      </c>
      <c r="F46" s="65"/>
      <c r="G46" s="64" t="s">
        <v>35</v>
      </c>
      <c r="H46" s="66">
        <v>4</v>
      </c>
      <c r="I46" s="66">
        <f t="shared" si="20"/>
        <v>4.5999999999999996</v>
      </c>
      <c r="J46" s="67">
        <v>67</v>
      </c>
      <c r="K46" s="66">
        <f t="shared" si="21"/>
        <v>2</v>
      </c>
      <c r="L46" s="67">
        <f t="shared" si="22"/>
        <v>69</v>
      </c>
      <c r="M46" s="68">
        <f t="shared" si="23"/>
        <v>1.8388490907372552</v>
      </c>
      <c r="N46" s="67">
        <v>59.5</v>
      </c>
      <c r="O46" s="67">
        <f t="shared" si="24"/>
        <v>61.5</v>
      </c>
      <c r="P46" s="68">
        <f t="shared" si="25"/>
        <v>1.7888751157754168</v>
      </c>
      <c r="Q46" s="69">
        <f t="shared" si="26"/>
        <v>4.9973974961838419E-2</v>
      </c>
      <c r="R46" s="67">
        <v>2400</v>
      </c>
      <c r="S46" s="70">
        <f t="shared" si="27"/>
        <v>2.0822489567432673E-5</v>
      </c>
      <c r="T46" s="70">
        <f t="shared" si="28"/>
        <v>9.5783452010190292E-5</v>
      </c>
      <c r="U46" s="68">
        <f t="shared" si="29"/>
        <v>8.2756902536804414E-2</v>
      </c>
      <c r="V46" s="26"/>
      <c r="W46" s="10"/>
    </row>
    <row r="47" spans="1:24" ht="15" customHeight="1">
      <c r="A47" s="71" t="s">
        <v>43</v>
      </c>
      <c r="B47" s="71"/>
      <c r="C47" s="71"/>
      <c r="D47" s="71" t="s">
        <v>66</v>
      </c>
      <c r="E47" s="71" t="s">
        <v>34</v>
      </c>
      <c r="F47" s="72"/>
      <c r="G47" s="71" t="s">
        <v>35</v>
      </c>
      <c r="H47" s="73">
        <v>4</v>
      </c>
      <c r="I47" s="73">
        <f t="shared" si="20"/>
        <v>4.5999999999999996</v>
      </c>
      <c r="J47" s="74">
        <v>69</v>
      </c>
      <c r="K47" s="73">
        <f t="shared" si="21"/>
        <v>2</v>
      </c>
      <c r="L47" s="74">
        <f t="shared" si="22"/>
        <v>71</v>
      </c>
      <c r="M47" s="75">
        <f t="shared" si="23"/>
        <v>1.8512583487190752</v>
      </c>
      <c r="N47" s="74">
        <v>64.8</v>
      </c>
      <c r="O47" s="74">
        <f t="shared" si="24"/>
        <v>66.8</v>
      </c>
      <c r="P47" s="75">
        <f t="shared" si="25"/>
        <v>1.8247764624755456</v>
      </c>
      <c r="Q47" s="76">
        <f t="shared" si="26"/>
        <v>2.6481886243529651E-2</v>
      </c>
      <c r="R47" s="74">
        <v>2400</v>
      </c>
      <c r="S47" s="77">
        <f t="shared" si="27"/>
        <v>1.1034119268137355E-5</v>
      </c>
      <c r="T47" s="77">
        <f t="shared" si="28"/>
        <v>5.0756948633431831E-5</v>
      </c>
      <c r="U47" s="75">
        <f t="shared" si="29"/>
        <v>4.3854003619285105E-2</v>
      </c>
      <c r="V47" s="27"/>
      <c r="W47" s="10"/>
      <c r="X47" s="78"/>
    </row>
  </sheetData>
  <mergeCells count="1">
    <mergeCell ref="B11:C11"/>
  </mergeCells>
  <printOptions horizontalCentered="1"/>
  <pageMargins left="0.48" right="0.42" top="0.78740157480314965" bottom="0.59" header="0.51181102362204722" footer="0.31"/>
  <pageSetup paperSize="9" scale="71" fitToHeight="0" orientation="landscape" r:id="rId1"/>
  <headerFooter alignWithMargins="0">
    <oddFooter>&amp;L&amp;F&amp;CPage 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Hydraulic conductivity</vt:lpstr>
      <vt:lpstr>'Hydraulic conductivity'!Print_Area</vt:lpstr>
      <vt:lpstr>'Hydraulic conductivity'!Print_Titles</vt:lpstr>
    </vt:vector>
  </TitlesOfParts>
  <Company>GIRDC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 Aitken</cp:lastModifiedBy>
  <cp:lastPrinted>2010-09-07T09:14:22Z</cp:lastPrinted>
  <dcterms:created xsi:type="dcterms:W3CDTF">2007-06-05T11:10:28Z</dcterms:created>
  <dcterms:modified xsi:type="dcterms:W3CDTF">2010-11-24T08:22:07Z</dcterms:modified>
</cp:coreProperties>
</file>